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tabRatio="896"/>
  </bookViews>
  <sheets>
    <sheet name="FBiH_MARKET" sheetId="2" r:id="rId1"/>
    <sheet name="FBiHTOTAL" sheetId="3" r:id="rId2"/>
    <sheet name="FBiHLIFE" sheetId="4" r:id="rId3"/>
    <sheet name="FBiHNON-LIFE" sheetId="5" r:id="rId4"/>
  </sheets>
  <calcPr calcId="124519"/>
</workbook>
</file>

<file path=xl/calcChain.xml><?xml version="1.0" encoding="utf-8"?>
<calcChain xmlns="http://schemas.openxmlformats.org/spreadsheetml/2006/main">
  <c r="I29" i="2"/>
  <c r="J29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0"/>
  <c r="J40"/>
  <c r="J28"/>
  <c r="I28"/>
  <c r="H40"/>
  <c r="H39"/>
  <c r="H38"/>
  <c r="H37"/>
  <c r="H36"/>
  <c r="H35"/>
  <c r="H34"/>
  <c r="H33"/>
  <c r="H32"/>
  <c r="H31"/>
  <c r="H30"/>
  <c r="H29"/>
  <c r="H28"/>
  <c r="E29"/>
  <c r="E30"/>
  <c r="E31"/>
  <c r="E32"/>
  <c r="E33"/>
  <c r="E34"/>
  <c r="E35"/>
  <c r="E36"/>
  <c r="E37"/>
  <c r="E38"/>
  <c r="E39"/>
  <c r="E40"/>
  <c r="E28"/>
  <c r="C9"/>
  <c r="D9"/>
  <c r="E9"/>
  <c r="F9"/>
  <c r="G9"/>
  <c r="H9"/>
  <c r="I9"/>
  <c r="J9"/>
  <c r="C10"/>
  <c r="D10"/>
  <c r="E10"/>
  <c r="F10"/>
  <c r="G10"/>
  <c r="H10"/>
  <c r="I10"/>
  <c r="J10"/>
  <c r="V18" i="5"/>
  <c r="U18"/>
  <c r="T18"/>
  <c r="Q18"/>
  <c r="H18"/>
  <c r="G18"/>
  <c r="I18" s="1"/>
  <c r="E18"/>
  <c r="K18" s="1"/>
  <c r="D18"/>
  <c r="J18" s="1"/>
  <c r="V17"/>
  <c r="U17"/>
  <c r="H17"/>
  <c r="G17"/>
  <c r="E17"/>
  <c r="K17" s="1"/>
  <c r="D17"/>
  <c r="J17" s="1"/>
  <c r="C17"/>
  <c r="V16"/>
  <c r="U16"/>
  <c r="T16"/>
  <c r="Q16"/>
  <c r="H16"/>
  <c r="G16"/>
  <c r="I16" s="1"/>
  <c r="E16"/>
  <c r="K16" s="1"/>
  <c r="D16"/>
  <c r="J16" s="1"/>
  <c r="C16"/>
  <c r="V15"/>
  <c r="U15"/>
  <c r="T15"/>
  <c r="Q15"/>
  <c r="H15"/>
  <c r="G15"/>
  <c r="I15" s="1"/>
  <c r="E15"/>
  <c r="K15" s="1"/>
  <c r="D15"/>
  <c r="J15" s="1"/>
  <c r="C15"/>
  <c r="V14"/>
  <c r="U14"/>
  <c r="T14"/>
  <c r="Q14"/>
  <c r="H14"/>
  <c r="G14"/>
  <c r="I14" s="1"/>
  <c r="E14"/>
  <c r="K14" s="1"/>
  <c r="D14"/>
  <c r="J14" s="1"/>
  <c r="C14"/>
  <c r="V13"/>
  <c r="U13"/>
  <c r="T13"/>
  <c r="Q13"/>
  <c r="H13"/>
  <c r="G13"/>
  <c r="I13" s="1"/>
  <c r="E13"/>
  <c r="K13" s="1"/>
  <c r="D13"/>
  <c r="J13" s="1"/>
  <c r="C13"/>
  <c r="V12"/>
  <c r="U12"/>
  <c r="T12"/>
  <c r="Q12"/>
  <c r="H12"/>
  <c r="G12"/>
  <c r="I12" s="1"/>
  <c r="E12"/>
  <c r="K12" s="1"/>
  <c r="D12"/>
  <c r="J12" s="1"/>
  <c r="C12"/>
  <c r="V11"/>
  <c r="U11"/>
  <c r="T11"/>
  <c r="Q11"/>
  <c r="H11"/>
  <c r="G11"/>
  <c r="I11" s="1"/>
  <c r="E11"/>
  <c r="K11" s="1"/>
  <c r="D11"/>
  <c r="J11" s="1"/>
  <c r="C11"/>
  <c r="V10"/>
  <c r="U10"/>
  <c r="T10"/>
  <c r="Q10"/>
  <c r="H10"/>
  <c r="G10"/>
  <c r="I10" s="1"/>
  <c r="E10"/>
  <c r="K10" s="1"/>
  <c r="D10"/>
  <c r="J10" s="1"/>
  <c r="C10"/>
  <c r="V9"/>
  <c r="U9"/>
  <c r="T9"/>
  <c r="Q9"/>
  <c r="H9"/>
  <c r="G9"/>
  <c r="I9" s="1"/>
  <c r="E9"/>
  <c r="K9" s="1"/>
  <c r="D9"/>
  <c r="J9" s="1"/>
  <c r="C9"/>
  <c r="V8"/>
  <c r="U8"/>
  <c r="T8"/>
  <c r="Q8"/>
  <c r="H8"/>
  <c r="G8"/>
  <c r="I8" s="1"/>
  <c r="E8"/>
  <c r="K8" s="1"/>
  <c r="D8"/>
  <c r="J8" s="1"/>
  <c r="C8"/>
  <c r="V7"/>
  <c r="U7"/>
  <c r="T7"/>
  <c r="Q7"/>
  <c r="H7"/>
  <c r="G7"/>
  <c r="I7" s="1"/>
  <c r="E7"/>
  <c r="K7" s="1"/>
  <c r="D7"/>
  <c r="J7" s="1"/>
  <c r="C7"/>
  <c r="V6"/>
  <c r="U6"/>
  <c r="T6"/>
  <c r="Q6"/>
  <c r="H6"/>
  <c r="G6"/>
  <c r="I6" s="1"/>
  <c r="E6"/>
  <c r="K6" s="1"/>
  <c r="D6"/>
  <c r="J6" s="1"/>
  <c r="C6"/>
  <c r="V5"/>
  <c r="U5"/>
  <c r="T5"/>
  <c r="Q5"/>
  <c r="H5"/>
  <c r="G5"/>
  <c r="I5" s="1"/>
  <c r="E5"/>
  <c r="K5" s="1"/>
  <c r="D5"/>
  <c r="J5" s="1"/>
  <c r="C5"/>
  <c r="V13" i="4"/>
  <c r="U13"/>
  <c r="T13"/>
  <c r="Q13"/>
  <c r="H13"/>
  <c r="G13"/>
  <c r="I13" s="1"/>
  <c r="E13"/>
  <c r="K13" s="1"/>
  <c r="D13"/>
  <c r="J13" s="1"/>
  <c r="V12"/>
  <c r="U12"/>
  <c r="H12"/>
  <c r="G12"/>
  <c r="E12"/>
  <c r="K12" s="1"/>
  <c r="D12"/>
  <c r="J12" s="1"/>
  <c r="C12"/>
  <c r="V11"/>
  <c r="U11"/>
  <c r="T11"/>
  <c r="Q11"/>
  <c r="H11"/>
  <c r="G11"/>
  <c r="I11" s="1"/>
  <c r="E11"/>
  <c r="K11" s="1"/>
  <c r="D11"/>
  <c r="J11" s="1"/>
  <c r="C11"/>
  <c r="V10"/>
  <c r="U10"/>
  <c r="T10"/>
  <c r="Q10"/>
  <c r="H10"/>
  <c r="G10"/>
  <c r="I10" s="1"/>
  <c r="E10"/>
  <c r="K10" s="1"/>
  <c r="D10"/>
  <c r="J10" s="1"/>
  <c r="C10"/>
  <c r="V9"/>
  <c r="U9"/>
  <c r="T9"/>
  <c r="Q9"/>
  <c r="H9"/>
  <c r="G9"/>
  <c r="I9" s="1"/>
  <c r="E9"/>
  <c r="K9" s="1"/>
  <c r="D9"/>
  <c r="J9" s="1"/>
  <c r="C9"/>
  <c r="V8"/>
  <c r="U8"/>
  <c r="T8"/>
  <c r="Q8"/>
  <c r="H8"/>
  <c r="G8"/>
  <c r="I8" s="1"/>
  <c r="E8"/>
  <c r="K8" s="1"/>
  <c r="D8"/>
  <c r="J8" s="1"/>
  <c r="C8"/>
  <c r="V7"/>
  <c r="U7"/>
  <c r="T7"/>
  <c r="Q7"/>
  <c r="H7"/>
  <c r="G7"/>
  <c r="I7" s="1"/>
  <c r="E7"/>
  <c r="K7" s="1"/>
  <c r="D7"/>
  <c r="J7" s="1"/>
  <c r="C7"/>
  <c r="V6"/>
  <c r="U6"/>
  <c r="T6"/>
  <c r="Q6"/>
  <c r="H6"/>
  <c r="G6"/>
  <c r="I6" s="1"/>
  <c r="E6"/>
  <c r="K6" s="1"/>
  <c r="D6"/>
  <c r="J6" s="1"/>
  <c r="C6"/>
  <c r="V5"/>
  <c r="U5"/>
  <c r="T5"/>
  <c r="Q5"/>
  <c r="H5"/>
  <c r="G5"/>
  <c r="I5" s="1"/>
  <c r="E5"/>
  <c r="K5" s="1"/>
  <c r="D5"/>
  <c r="J5" s="1"/>
  <c r="C5"/>
  <c r="C6" i="3"/>
  <c r="D6"/>
  <c r="E6"/>
  <c r="F6"/>
  <c r="G6"/>
  <c r="H6"/>
  <c r="I6"/>
  <c r="C7"/>
  <c r="D7"/>
  <c r="E7"/>
  <c r="F7"/>
  <c r="G7"/>
  <c r="H7"/>
  <c r="I7"/>
  <c r="C8"/>
  <c r="D8"/>
  <c r="E8"/>
  <c r="F8"/>
  <c r="G8"/>
  <c r="H8"/>
  <c r="I8"/>
  <c r="C9"/>
  <c r="D9"/>
  <c r="E9"/>
  <c r="F9"/>
  <c r="G9"/>
  <c r="H9"/>
  <c r="I9"/>
  <c r="C10"/>
  <c r="D10"/>
  <c r="E10"/>
  <c r="F10"/>
  <c r="G10"/>
  <c r="H10"/>
  <c r="I10"/>
  <c r="C11"/>
  <c r="D11"/>
  <c r="E11"/>
  <c r="F11"/>
  <c r="G11"/>
  <c r="H11"/>
  <c r="I11"/>
  <c r="C12"/>
  <c r="D12"/>
  <c r="E12"/>
  <c r="F12"/>
  <c r="G12"/>
  <c r="H12"/>
  <c r="I12"/>
  <c r="C13"/>
  <c r="D13"/>
  <c r="E13"/>
  <c r="F13"/>
  <c r="G13"/>
  <c r="H13"/>
  <c r="I13"/>
  <c r="C14"/>
  <c r="D14"/>
  <c r="E14"/>
  <c r="F14"/>
  <c r="G14"/>
  <c r="H14"/>
  <c r="I14"/>
  <c r="C15"/>
  <c r="D15"/>
  <c r="E15"/>
  <c r="F15"/>
  <c r="G15"/>
  <c r="H15"/>
  <c r="I15"/>
  <c r="C16"/>
  <c r="D16"/>
  <c r="E16"/>
  <c r="F16"/>
  <c r="G16"/>
  <c r="H16"/>
  <c r="I16"/>
  <c r="C17"/>
  <c r="D17"/>
  <c r="E17"/>
  <c r="G17"/>
  <c r="H17"/>
  <c r="C18"/>
  <c r="D18"/>
  <c r="E18"/>
  <c r="G18"/>
  <c r="H18"/>
  <c r="D19"/>
  <c r="J6" s="1"/>
  <c r="E19"/>
  <c r="K6" s="1"/>
  <c r="F19"/>
  <c r="G19"/>
  <c r="H19"/>
  <c r="I19"/>
  <c r="J19"/>
  <c r="K19"/>
  <c r="H5"/>
  <c r="G5"/>
  <c r="I5" s="1"/>
  <c r="E5"/>
  <c r="K5" s="1"/>
  <c r="D5"/>
  <c r="J5" s="1"/>
  <c r="C5"/>
  <c r="Q6"/>
  <c r="T6"/>
  <c r="U6"/>
  <c r="V6"/>
  <c r="Q7"/>
  <c r="T7"/>
  <c r="U7"/>
  <c r="V7"/>
  <c r="Q8"/>
  <c r="T8"/>
  <c r="U8"/>
  <c r="V8"/>
  <c r="Q9"/>
  <c r="T9"/>
  <c r="U9"/>
  <c r="V9"/>
  <c r="Q10"/>
  <c r="T10"/>
  <c r="U10"/>
  <c r="V10"/>
  <c r="Q11"/>
  <c r="T11"/>
  <c r="U11"/>
  <c r="V11"/>
  <c r="Q12"/>
  <c r="T12"/>
  <c r="U12"/>
  <c r="V12"/>
  <c r="Q13"/>
  <c r="T13"/>
  <c r="U13"/>
  <c r="V13"/>
  <c r="Q14"/>
  <c r="T14"/>
  <c r="U14"/>
  <c r="V14"/>
  <c r="Q15"/>
  <c r="T15"/>
  <c r="U15"/>
  <c r="V15"/>
  <c r="Q16"/>
  <c r="T16"/>
  <c r="U16"/>
  <c r="V16"/>
  <c r="U17"/>
  <c r="V17"/>
  <c r="U18"/>
  <c r="V18"/>
  <c r="Q19"/>
  <c r="T19"/>
  <c r="U19"/>
  <c r="V19"/>
  <c r="V5"/>
  <c r="U5"/>
  <c r="T5"/>
  <c r="Q5"/>
  <c r="G18" i="2"/>
  <c r="F18"/>
  <c r="H18" s="1"/>
  <c r="G17"/>
  <c r="F17"/>
  <c r="H17" s="1"/>
  <c r="G16"/>
  <c r="F16"/>
  <c r="H16" s="1"/>
  <c r="G15"/>
  <c r="F15"/>
  <c r="H15" s="1"/>
  <c r="G14"/>
  <c r="F14"/>
  <c r="H14" s="1"/>
  <c r="G13"/>
  <c r="F13"/>
  <c r="H13" s="1"/>
  <c r="G12"/>
  <c r="F12"/>
  <c r="H12" s="1"/>
  <c r="G11"/>
  <c r="F11"/>
  <c r="H11" s="1"/>
  <c r="G8"/>
  <c r="F8"/>
  <c r="H8" s="1"/>
  <c r="G7"/>
  <c r="F7"/>
  <c r="H7" s="1"/>
  <c r="G6"/>
  <c r="F6"/>
  <c r="H6" s="1"/>
  <c r="C7"/>
  <c r="D7"/>
  <c r="C8"/>
  <c r="D8"/>
  <c r="C11"/>
  <c r="D11"/>
  <c r="C12"/>
  <c r="D12"/>
  <c r="C13"/>
  <c r="D13"/>
  <c r="C14"/>
  <c r="D14"/>
  <c r="C15"/>
  <c r="D15"/>
  <c r="C16"/>
  <c r="D16"/>
  <c r="C17"/>
  <c r="D17"/>
  <c r="C18"/>
  <c r="D18"/>
  <c r="D6"/>
  <c r="C6"/>
  <c r="E6" s="1"/>
  <c r="I7"/>
  <c r="J7"/>
  <c r="I8"/>
  <c r="J8"/>
  <c r="I11"/>
  <c r="J11"/>
  <c r="I12"/>
  <c r="J12"/>
  <c r="I13"/>
  <c r="J13"/>
  <c r="I14"/>
  <c r="J14"/>
  <c r="I15"/>
  <c r="J15"/>
  <c r="I16"/>
  <c r="J16"/>
  <c r="I17"/>
  <c r="J17"/>
  <c r="I18"/>
  <c r="J18"/>
  <c r="J6"/>
  <c r="I6"/>
  <c r="F5" i="3" l="1"/>
  <c r="F5" i="5"/>
  <c r="F6"/>
  <c r="F7"/>
  <c r="F8"/>
  <c r="F9"/>
  <c r="F10"/>
  <c r="F11"/>
  <c r="F12"/>
  <c r="F13"/>
  <c r="F14"/>
  <c r="F15"/>
  <c r="F16"/>
  <c r="F18"/>
  <c r="F5" i="4"/>
  <c r="F6"/>
  <c r="F7"/>
  <c r="F8"/>
  <c r="F9"/>
  <c r="F10"/>
  <c r="F11"/>
  <c r="F13"/>
  <c r="K18" i="3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  <c r="E11" i="2"/>
  <c r="E14"/>
  <c r="E18"/>
  <c r="E17"/>
  <c r="E13"/>
  <c r="E12"/>
  <c r="E16"/>
  <c r="E15"/>
  <c r="E8"/>
  <c r="E7"/>
</calcChain>
</file>

<file path=xl/sharedStrings.xml><?xml version="1.0" encoding="utf-8"?>
<sst xmlns="http://schemas.openxmlformats.org/spreadsheetml/2006/main" count="209" uniqueCount="46">
  <si>
    <t>Business line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</si>
  <si>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</si>
  <si>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</si>
  <si>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</si>
  <si>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</si>
  <si>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</si>
  <si>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</si>
  <si>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</si>
  <si>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</si>
  <si>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</si>
  <si>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</si>
  <si>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</si>
  <si>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Sources:</t>
  </si>
  <si>
    <t>Insurance Supervisory Agency of Federation of Bosnia and Herzegovina (NADOS)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</si>
  <si>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</si>
  <si>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</si>
  <si>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</si>
  <si>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</si>
  <si>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</si>
  <si>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</si>
  <si>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</si>
  <si>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</si>
  <si>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</si>
  <si>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</si>
  <si>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</si>
  <si>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>FBiH - ALL INSURANCE LINES RANKING</t>
  </si>
  <si>
    <t>FBiH - LIFE INSURANCE RANKING</t>
  </si>
  <si>
    <t>FBiH - NON-LIFE INSURANCE RANKING</t>
  </si>
  <si>
    <t>PAID CLAIMS</t>
  </si>
  <si>
    <t>FBiH insurance market porfolio as of December 31st, 2013</t>
  </si>
  <si>
    <t>Accidents</t>
  </si>
  <si>
    <t>Health</t>
  </si>
  <si>
    <t xml:space="preserve">SARAJEVO </t>
  </si>
  <si>
    <t xml:space="preserve">UNIQA </t>
  </si>
  <si>
    <t xml:space="preserve">BOSNA-SUNCE </t>
  </si>
  <si>
    <t xml:space="preserve">EUROHERC </t>
  </si>
  <si>
    <t xml:space="preserve">CROATIA </t>
  </si>
  <si>
    <t xml:space="preserve">TRIGLAV FBiH </t>
  </si>
  <si>
    <t xml:space="preserve">MERKUR BH </t>
  </si>
  <si>
    <t>GRAWE FBiH</t>
  </si>
  <si>
    <t>VGT</t>
  </si>
  <si>
    <t xml:space="preserve">ZOVKO </t>
  </si>
  <si>
    <t xml:space="preserve">ASA </t>
  </si>
  <si>
    <t xml:space="preserve">CAMELIJA </t>
  </si>
  <si>
    <t>LIDO </t>
  </si>
  <si>
    <t>LOK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</si>
</sst>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10"/>
      <color indexed="63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Fill="1" applyBorder="1"/>
    <xf numFmtId="0" fontId="4" fillId="0" borderId="0" xfId="0" applyFont="1"/>
    <xf numFmtId="0" fontId="3" fillId="0" borderId="0" xfId="0" applyFont="1"/>
    <xf numFmtId="0" fontId="5" fillId="0" borderId="3" xfId="0" applyFont="1" applyFill="1" applyBorder="1" applyAlignment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wrapText="1" indent="3"/>
      <protection locked="0"/>
    </xf>
    <xf numFmtId="0" fontId="3" fillId="0" borderId="1" xfId="0" applyFont="1" applyFill="1" applyBorder="1"/>
    <xf numFmtId="0" fontId="8" fillId="0" borderId="1" xfId="0" applyFont="1" applyFill="1" applyBorder="1"/>
    <xf numFmtId="0" fontId="9" fillId="0" borderId="0" xfId="0" applyFont="1"/>
    <xf numFmtId="0" fontId="8" fillId="0" borderId="0" xfId="0" applyFont="1"/>
    <xf numFmtId="165" fontId="3" fillId="0" borderId="0" xfId="0" applyNumberFormat="1" applyFont="1"/>
    <xf numFmtId="0" fontId="11" fillId="0" borderId="1" xfId="0" applyFont="1" applyBorder="1"/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4" xfId="0" applyFont="1" applyFill="1" applyBorder="1" applyAlignment="1"/>
    <xf numFmtId="0" fontId="10" fillId="0" borderId="5" xfId="0" applyFont="1" applyFill="1" applyBorder="1" applyAlignment="1"/>
    <xf numFmtId="0" fontId="10" fillId="0" borderId="6" xfId="0" applyFont="1" applyFill="1" applyBorder="1" applyAlignment="1"/>
    <xf numFmtId="0" fontId="1" fillId="0" borderId="0" xfId="0" applyFont="1"/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4" xfId="0" applyFont="1" applyBorder="1" applyAlignment="1"/>
    <xf numFmtId="0" fontId="10" fillId="0" borderId="0" xfId="0" applyFont="1"/>
    <xf numFmtId="165" fontId="1" fillId="0" borderId="1" xfId="1" applyFont="1" applyBorder="1"/>
    <xf numFmtId="164" fontId="13" fillId="0" borderId="1" xfId="1" applyNumberFormat="1" applyFont="1" applyBorder="1"/>
    <xf numFmtId="165" fontId="13" fillId="0" borderId="1" xfId="1" applyFont="1" applyBorder="1"/>
    <xf numFmtId="165" fontId="13" fillId="0" borderId="1" xfId="0" applyNumberFormat="1" applyFont="1" applyBorder="1"/>
    <xf numFmtId="0" fontId="14" fillId="0" borderId="1" xfId="0" applyFont="1" applyFill="1" applyBorder="1"/>
    <xf numFmtId="0" fontId="4" fillId="7" borderId="1" xfId="0" applyFont="1" applyFill="1" applyBorder="1"/>
    <xf numFmtId="165" fontId="4" fillId="7" borderId="1" xfId="1" applyFont="1" applyFill="1" applyBorder="1"/>
    <xf numFmtId="165" fontId="14" fillId="0" borderId="1" xfId="1" applyFont="1" applyBorder="1"/>
    <xf numFmtId="0" fontId="13" fillId="0" borderId="4" xfId="0" applyFont="1" applyBorder="1" applyAlignment="1"/>
    <xf numFmtId="0" fontId="13" fillId="0" borderId="6" xfId="0" applyFont="1" applyBorder="1" applyAlignment="1"/>
    <xf numFmtId="0" fontId="15" fillId="0" borderId="1" xfId="0" applyFont="1" applyBorder="1"/>
    <xf numFmtId="165" fontId="11" fillId="0" borderId="1" xfId="1" applyFont="1" applyBorder="1"/>
    <xf numFmtId="0" fontId="16" fillId="0" borderId="1" xfId="0" applyFont="1" applyFill="1" applyBorder="1"/>
    <xf numFmtId="165" fontId="16" fillId="0" borderId="1" xfId="1" applyFont="1" applyBorder="1"/>
    <xf numFmtId="0" fontId="16" fillId="0" borderId="0" xfId="0" applyFont="1"/>
    <xf numFmtId="0" fontId="17" fillId="0" borderId="1" xfId="0" applyFont="1" applyFill="1" applyBorder="1" applyAlignment="1" applyProtection="1">
      <alignment wrapText="1"/>
      <protection locked="0"/>
    </xf>
    <xf numFmtId="0" fontId="16" fillId="0" borderId="0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43" fontId="4" fillId="7" borderId="1" xfId="1" applyNumberFormat="1" applyFont="1" applyFill="1" applyBorder="1"/>
    <xf numFmtId="43" fontId="16" fillId="0" borderId="1" xfId="1" applyNumberFormat="1" applyFont="1" applyBorder="1"/>
    <xf numFmtId="43" fontId="4" fillId="7" borderId="1" xfId="0" applyNumberFormat="1" applyFont="1" applyFill="1" applyBorder="1"/>
    <xf numFmtId="43" fontId="16" fillId="0" borderId="1" xfId="0" applyNumberFormat="1" applyFont="1" applyBorder="1"/>
    <xf numFmtId="43" fontId="14" fillId="0" borderId="1" xfId="1" applyNumberFormat="1" applyFont="1" applyBorder="1"/>
    <xf numFmtId="165" fontId="14" fillId="7" borderId="1" xfId="1" applyFont="1" applyFill="1" applyBorder="1"/>
    <xf numFmtId="43" fontId="14" fillId="0" borderId="1" xfId="0" applyNumberFormat="1" applyFont="1" applyBorder="1"/>
    <xf numFmtId="43" fontId="14" fillId="0" borderId="1" xfId="1" applyNumberFormat="1" applyFont="1" applyFill="1" applyBorder="1"/>
    <xf numFmtId="43" fontId="14" fillId="0" borderId="1" xfId="0" applyNumberFormat="1" applyFont="1" applyFill="1" applyBorder="1"/>
    <xf numFmtId="43" fontId="1" fillId="0" borderId="1" xfId="1" applyNumberFormat="1" applyFont="1" applyBorder="1"/>
    <xf numFmtId="43" fontId="13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/>
  </sheetPr>
  <dimension ref="B1:J45"/>
  <sheetViews>
    <sheetView tabSelected="1" workbookViewId="0">
      <selection activeCell="N28" sqref="N28"/>
    </sheetView>
  </sheetViews>
  <sheetFormatPr defaultRowHeight="12.75"/>
  <cols>
    <col min="1" max="1" width="9.140625" style="3"/>
    <col min="2" max="2" width="27.7109375" style="3" customWidth="1"/>
    <col min="3" max="3" width="12" style="3" customWidth="1"/>
    <col min="4" max="4" width="12.5703125" style="3" customWidth="1"/>
    <col min="5" max="5" width="12.7109375" style="3" customWidth="1"/>
    <col min="6" max="6" width="12" style="3" customWidth="1"/>
    <col min="7" max="7" width="12.28515625" style="3" customWidth="1"/>
    <col min="8" max="8" width="9.85546875" style="3" customWidth="1"/>
    <col min="9" max="9" width="11.42578125" style="3" customWidth="1"/>
    <col min="10" max="10" width="12.5703125" style="3" customWidth="1"/>
    <col min="11" max="16384" width="9.140625" style="3"/>
  </cols>
  <sheetData>
    <row r="1" spans="2:10" s="1" customFormat="1"/>
    <row r="2" spans="2:10" s="1" customFormat="1">
      <c r="B2" s="2" t="s">
        <v>29</v>
      </c>
      <c r="C2" s="3"/>
      <c r="D2" s="3"/>
      <c r="E2" s="3"/>
      <c r="F2" s="3"/>
      <c r="G2" s="3"/>
      <c r="H2" s="3"/>
      <c r="I2" s="4"/>
      <c r="J2" s="4"/>
    </row>
    <row r="3" spans="2:10" s="1" customFormat="1">
      <c r="B3" s="42" t="s">
        <v>0</v>
      </c>
      <c r="C3" s="43" t="s">
        <v>15</v>
      </c>
      <c r="D3" s="43"/>
      <c r="E3" s="43"/>
      <c r="F3" s="45" t="s">
        <v>28</v>
      </c>
      <c r="G3" s="45"/>
      <c r="H3" s="45"/>
      <c r="I3" s="44" t="s">
        <v>16</v>
      </c>
      <c r="J3" s="44"/>
    </row>
    <row r="4" spans="2:10" s="1" customFormat="1">
      <c r="B4" s="42"/>
      <c r="C4" s="5">
        <v>2013</v>
      </c>
      <c r="D4" s="5">
        <v>2012</v>
      </c>
      <c r="E4" s="5" t="s">
        <v>17</v>
      </c>
      <c r="F4" s="5">
        <v>2013</v>
      </c>
      <c r="G4" s="5">
        <v>2012</v>
      </c>
      <c r="H4" s="5" t="s">
        <v>17</v>
      </c>
      <c r="I4" s="5">
        <v>2013</v>
      </c>
      <c r="J4" s="5">
        <v>2012</v>
      </c>
    </row>
    <row r="5" spans="2:10" s="1" customFormat="1">
      <c r="B5" s="42"/>
      <c r="C5" s="6" t="s">
        <v>24</v>
      </c>
      <c r="D5" s="6" t="s">
        <v>24</v>
      </c>
      <c r="E5" s="6" t="s">
        <v>18</v>
      </c>
      <c r="F5" s="6" t="s">
        <v>24</v>
      </c>
      <c r="G5" s="6" t="s">
        <v>24</v>
      </c>
      <c r="H5" s="6" t="s">
        <v>18</v>
      </c>
      <c r="I5" s="6" t="s">
        <v>18</v>
      </c>
      <c r="J5" s="6" t="s">
        <v>18</v>
      </c>
    </row>
    <row r="6" spans="2:10" s="1" customFormat="1">
      <c r="B6" s="30" t="s">
        <v>1</v>
      </c>
      <c r="C6" s="31">
        <f>C28/1.95583</f>
        <v>197.82338768713123</v>
      </c>
      <c r="D6" s="31">
        <f>D28/1.95583</f>
        <v>186.83138708374449</v>
      </c>
      <c r="E6" s="31">
        <f>C6*100/D6-100</f>
        <v>5.8833800759931876</v>
      </c>
      <c r="F6" s="31">
        <f>F28/1.95583</f>
        <v>78.831033172617254</v>
      </c>
      <c r="G6" s="31">
        <f>G28/1.95583</f>
        <v>74.612785661330491</v>
      </c>
      <c r="H6" s="31">
        <f>F6*100/G6-100</f>
        <v>5.6535183265151119</v>
      </c>
      <c r="I6" s="31">
        <f>I28</f>
        <v>100</v>
      </c>
      <c r="J6" s="31">
        <f>J28</f>
        <v>99.999999999999986</v>
      </c>
    </row>
    <row r="7" spans="2:10" s="1" customFormat="1">
      <c r="B7" s="30" t="s">
        <v>2</v>
      </c>
      <c r="C7" s="31">
        <f t="shared" ref="C7:D7" si="0">C29/1.95583</f>
        <v>44.331092912471334</v>
      </c>
      <c r="D7" s="31">
        <f t="shared" si="0"/>
        <v>38.143942448985847</v>
      </c>
      <c r="E7" s="31">
        <f t="shared" ref="E7:E18" si="1">C7*100/D7-100</f>
        <v>16.220532190033197</v>
      </c>
      <c r="F7" s="31">
        <f t="shared" ref="F7:G7" si="2">F29/1.95583</f>
        <v>13.733630540486645</v>
      </c>
      <c r="G7" s="31">
        <f t="shared" si="2"/>
        <v>9.1438806695878458</v>
      </c>
      <c r="H7" s="31">
        <f t="shared" ref="H7:H18" si="3">F7*100/G7-100</f>
        <v>50.194769996989464</v>
      </c>
      <c r="I7" s="31">
        <f t="shared" ref="I7:J8" si="4">I29</f>
        <v>22.409429658834597</v>
      </c>
      <c r="J7" s="31">
        <f t="shared" si="4"/>
        <v>20.416238965184355</v>
      </c>
    </row>
    <row r="8" spans="2:10" s="1" customFormat="1">
      <c r="B8" s="30" t="s">
        <v>3</v>
      </c>
      <c r="C8" s="31">
        <f t="shared" ref="C8:D8" si="5">C30/1.95583</f>
        <v>153.49229477465988</v>
      </c>
      <c r="D8" s="31">
        <f t="shared" si="5"/>
        <v>148.68744463475863</v>
      </c>
      <c r="E8" s="31">
        <f t="shared" si="1"/>
        <v>3.2315103347858667</v>
      </c>
      <c r="F8" s="31">
        <f t="shared" ref="F8:G8" si="6">F30/1.95583</f>
        <v>65.097402632130624</v>
      </c>
      <c r="G8" s="31">
        <f t="shared" si="6"/>
        <v>65.468904991742633</v>
      </c>
      <c r="H8" s="31">
        <f t="shared" si="3"/>
        <v>-0.56744856151001954</v>
      </c>
      <c r="I8" s="31">
        <f t="shared" si="4"/>
        <v>77.590570341165389</v>
      </c>
      <c r="J8" s="31">
        <f t="shared" si="4"/>
        <v>79.583761034815652</v>
      </c>
    </row>
    <row r="9" spans="2:10">
      <c r="B9" s="29" t="s">
        <v>30</v>
      </c>
      <c r="C9" s="32">
        <f t="shared" ref="C9:D9" si="7">C31/1.95583</f>
        <v>14.126855594186353</v>
      </c>
      <c r="D9" s="32">
        <f t="shared" si="7"/>
        <v>13.992087098571961</v>
      </c>
      <c r="E9" s="32">
        <f t="shared" ref="E9:E10" si="8">C9*100/D9-100</f>
        <v>0.96317650587056391</v>
      </c>
      <c r="F9" s="32">
        <f t="shared" ref="F9:G9" si="9">F31/1.95583</f>
        <v>8.7861454369756071</v>
      </c>
      <c r="G9" s="32">
        <f t="shared" si="9"/>
        <v>8.5401414079955824</v>
      </c>
      <c r="H9" s="32">
        <f t="shared" ref="H9:H10" si="10">F9*100/G9-100</f>
        <v>2.8805615414014909</v>
      </c>
      <c r="I9" s="32">
        <f t="shared" ref="I9:J9" si="11">I31</f>
        <v>7.141145321264422</v>
      </c>
      <c r="J9" s="32">
        <f t="shared" si="11"/>
        <v>7.48915228697639</v>
      </c>
    </row>
    <row r="10" spans="2:10">
      <c r="B10" s="29" t="s">
        <v>31</v>
      </c>
      <c r="C10" s="32">
        <f t="shared" ref="C10:D10" si="12">C32/1.95583</f>
        <v>2.676193052453486</v>
      </c>
      <c r="D10" s="32">
        <f t="shared" si="12"/>
        <v>2.6052167417413576</v>
      </c>
      <c r="E10" s="32">
        <f t="shared" si="8"/>
        <v>2.7243917780402001</v>
      </c>
      <c r="F10" s="32">
        <f t="shared" ref="F10:G10" si="13">F32/1.95583</f>
        <v>0.57159393710087281</v>
      </c>
      <c r="G10" s="32">
        <f t="shared" si="13"/>
        <v>0.47735463716171656</v>
      </c>
      <c r="H10" s="32">
        <f t="shared" si="10"/>
        <v>19.741988995747448</v>
      </c>
      <c r="I10" s="32">
        <f t="shared" ref="I10:J10" si="14">I32</f>
        <v>1.3528193424156882</v>
      </c>
      <c r="J10" s="32">
        <f t="shared" si="14"/>
        <v>1.3944213455813002</v>
      </c>
    </row>
    <row r="11" spans="2:10" s="41" customFormat="1">
      <c r="B11" s="37" t="s">
        <v>4</v>
      </c>
      <c r="C11" s="38">
        <f t="shared" ref="C11:D11" si="15">C33/1.95583</f>
        <v>20.341145664789479</v>
      </c>
      <c r="D11" s="38">
        <f t="shared" si="15"/>
        <v>21.264068441531222</v>
      </c>
      <c r="E11" s="38">
        <f t="shared" si="1"/>
        <v>-4.3402925422266208</v>
      </c>
      <c r="F11" s="38">
        <f t="shared" ref="F11:G11" si="16">F33/1.95583</f>
        <v>5.5046938844378088</v>
      </c>
      <c r="G11" s="38">
        <f t="shared" si="16"/>
        <v>6.6521841008676628</v>
      </c>
      <c r="H11" s="38">
        <f t="shared" si="3"/>
        <v>-17.249826508562563</v>
      </c>
      <c r="I11" s="38">
        <f t="shared" ref="I11:J18" si="17">I33</f>
        <v>10.282477669910364</v>
      </c>
      <c r="J11" s="38">
        <f t="shared" si="17"/>
        <v>11.381421919219553</v>
      </c>
    </row>
    <row r="12" spans="2:10" s="1" customFormat="1">
      <c r="B12" s="7" t="s">
        <v>5</v>
      </c>
      <c r="C12" s="32">
        <f t="shared" ref="C12:D12" si="18">C34/1.95583</f>
        <v>10.698647528160988</v>
      </c>
      <c r="D12" s="32">
        <f t="shared" si="18"/>
        <v>11.077767684307942</v>
      </c>
      <c r="E12" s="32">
        <f t="shared" si="1"/>
        <v>-3.4223515689355963</v>
      </c>
      <c r="F12" s="32">
        <f t="shared" ref="F12:G12" si="19">F34/1.95583</f>
        <v>2.2361043239954395</v>
      </c>
      <c r="G12" s="32">
        <f t="shared" si="19"/>
        <v>2.7884259214757927</v>
      </c>
      <c r="H12" s="32">
        <f t="shared" si="3"/>
        <v>-19.807648222837969</v>
      </c>
      <c r="I12" s="32">
        <f t="shared" si="17"/>
        <v>5.4081813344949383</v>
      </c>
      <c r="J12" s="32">
        <f t="shared" si="17"/>
        <v>5.9292862174932592</v>
      </c>
    </row>
    <row r="13" spans="2:10" s="1" customFormat="1">
      <c r="B13" s="7" t="s">
        <v>6</v>
      </c>
      <c r="C13" s="32">
        <f t="shared" ref="C13:D13" si="20">C35/1.95583</f>
        <v>9.6424981366284914</v>
      </c>
      <c r="D13" s="32">
        <f t="shared" si="20"/>
        <v>10.186300757223275</v>
      </c>
      <c r="E13" s="32">
        <f t="shared" si="1"/>
        <v>-5.3385682747405951</v>
      </c>
      <c r="F13" s="32">
        <f t="shared" ref="F13:G13" si="21">F35/1.95583</f>
        <v>3.2685895604423694</v>
      </c>
      <c r="G13" s="32">
        <f t="shared" si="21"/>
        <v>3.8637581793918696</v>
      </c>
      <c r="H13" s="32">
        <f t="shared" si="3"/>
        <v>-15.403878589606137</v>
      </c>
      <c r="I13" s="32">
        <f t="shared" si="17"/>
        <v>4.8742963354154272</v>
      </c>
      <c r="J13" s="32">
        <f t="shared" si="17"/>
        <v>5.4521357017262915</v>
      </c>
    </row>
    <row r="14" spans="2:10" s="41" customFormat="1">
      <c r="B14" s="40" t="s">
        <v>7</v>
      </c>
      <c r="C14" s="38">
        <f t="shared" ref="C14:D14" si="22">C36/1.95583</f>
        <v>106.84435131836625</v>
      </c>
      <c r="D14" s="38">
        <f t="shared" si="22"/>
        <v>103.33572924027139</v>
      </c>
      <c r="E14" s="38">
        <f t="shared" si="1"/>
        <v>3.3953619952076508</v>
      </c>
      <c r="F14" s="38">
        <f t="shared" ref="F14:G14" si="23">F36/1.95583</f>
        <v>48.967790881620601</v>
      </c>
      <c r="G14" s="38">
        <f t="shared" si="23"/>
        <v>48.409208249183216</v>
      </c>
      <c r="H14" s="38">
        <f t="shared" si="3"/>
        <v>1.1538768193896516</v>
      </c>
      <c r="I14" s="38">
        <f t="shared" si="17"/>
        <v>54.009969482145635</v>
      </c>
      <c r="J14" s="38">
        <f t="shared" si="17"/>
        <v>55.309619466643809</v>
      </c>
    </row>
    <row r="15" spans="2:10" s="1" customFormat="1">
      <c r="B15" s="7" t="s">
        <v>8</v>
      </c>
      <c r="C15" s="32">
        <f t="shared" ref="C15:D15" si="24">C37/1.95583</f>
        <v>23.686786049401015</v>
      </c>
      <c r="D15" s="32">
        <f t="shared" si="24"/>
        <v>24.461475470772001</v>
      </c>
      <c r="E15" s="32">
        <f t="shared" si="1"/>
        <v>-3.1669774879141244</v>
      </c>
      <c r="F15" s="32">
        <f t="shared" ref="F15:G15" si="25">F37/1.95583</f>
        <v>16.640129157442111</v>
      </c>
      <c r="G15" s="32">
        <f t="shared" si="25"/>
        <v>17.116700106860005</v>
      </c>
      <c r="H15" s="32">
        <f t="shared" si="3"/>
        <v>-2.7842454821469573</v>
      </c>
      <c r="I15" s="32">
        <f t="shared" si="17"/>
        <v>11.973703577891909</v>
      </c>
      <c r="J15" s="32">
        <f t="shared" si="17"/>
        <v>13.092808361909499</v>
      </c>
    </row>
    <row r="16" spans="2:10" s="1" customFormat="1">
      <c r="B16" s="7" t="s">
        <v>9</v>
      </c>
      <c r="C16" s="32">
        <f t="shared" ref="C16:D16" si="26">C38/1.95583</f>
        <v>83.157565268965214</v>
      </c>
      <c r="D16" s="32">
        <f t="shared" si="26"/>
        <v>78.874253769499404</v>
      </c>
      <c r="E16" s="32">
        <f t="shared" si="1"/>
        <v>5.4305572411287386</v>
      </c>
      <c r="F16" s="32">
        <f t="shared" ref="F16:G16" si="27">F38/1.95583</f>
        <v>32.327661724178483</v>
      </c>
      <c r="G16" s="32">
        <f t="shared" si="27"/>
        <v>31.292508142323211</v>
      </c>
      <c r="H16" s="32">
        <f t="shared" si="3"/>
        <v>3.3079917312707323</v>
      </c>
      <c r="I16" s="32">
        <f t="shared" si="17"/>
        <v>42.036265904253725</v>
      </c>
      <c r="J16" s="32">
        <f t="shared" si="17"/>
        <v>42.216811104734319</v>
      </c>
    </row>
    <row r="17" spans="2:10" s="1" customFormat="1">
      <c r="B17" s="8" t="s">
        <v>10</v>
      </c>
      <c r="C17" s="32">
        <f t="shared" ref="C17:D17" si="28">C39/1.95583</f>
        <v>2.5803203397023253</v>
      </c>
      <c r="D17" s="32">
        <f t="shared" si="28"/>
        <v>2.4638990300793013</v>
      </c>
      <c r="E17" s="32">
        <f t="shared" si="1"/>
        <v>4.725084437379607</v>
      </c>
      <c r="F17" s="32">
        <f t="shared" ref="F17:G17" si="29">F39/1.95583</f>
        <v>0.38785516123589475</v>
      </c>
      <c r="G17" s="32">
        <f t="shared" si="29"/>
        <v>0.47697088704028467</v>
      </c>
      <c r="H17" s="32">
        <f t="shared" si="3"/>
        <v>-18.683682427112842</v>
      </c>
      <c r="I17" s="32">
        <f t="shared" si="17"/>
        <v>1.3043555516212504</v>
      </c>
      <c r="J17" s="32">
        <f t="shared" si="17"/>
        <v>1.3187821749537694</v>
      </c>
    </row>
    <row r="18" spans="2:10" s="1" customFormat="1">
      <c r="B18" s="9" t="s">
        <v>11</v>
      </c>
      <c r="C18" s="32">
        <f t="shared" ref="C18:D18" si="30">C40/1.95583</f>
        <v>6.9234288051620023</v>
      </c>
      <c r="D18" s="32">
        <f t="shared" si="30"/>
        <v>5.0264440825634029</v>
      </c>
      <c r="E18" s="32">
        <f t="shared" si="1"/>
        <v>37.740094019531369</v>
      </c>
      <c r="F18" s="32">
        <f t="shared" ref="F18:G18" si="31">F40/1.95583</f>
        <v>0.87932333075984281</v>
      </c>
      <c r="G18" s="32">
        <f t="shared" si="31"/>
        <v>0.91304570949418096</v>
      </c>
      <c r="H18" s="32">
        <f t="shared" si="3"/>
        <v>-3.6933943595244614</v>
      </c>
      <c r="I18" s="32">
        <f t="shared" si="17"/>
        <v>3.4998029738080274</v>
      </c>
      <c r="J18" s="32">
        <f t="shared" si="17"/>
        <v>2.6903638414408237</v>
      </c>
    </row>
    <row r="19" spans="2:10" s="1" customFormat="1">
      <c r="B19" s="3"/>
      <c r="C19" s="3"/>
      <c r="D19" s="3"/>
      <c r="E19" s="3"/>
      <c r="F19" s="3"/>
      <c r="G19" s="3"/>
      <c r="H19" s="3"/>
      <c r="I19" s="3"/>
      <c r="J19" s="3"/>
    </row>
    <row r="20" spans="2:10" s="1" customFormat="1">
      <c r="B20" s="2" t="s">
        <v>12</v>
      </c>
      <c r="C20" s="3"/>
      <c r="D20" s="10" t="s">
        <v>14</v>
      </c>
      <c r="F20" s="3"/>
      <c r="G20" s="3"/>
      <c r="H20" s="10"/>
      <c r="I20" s="3"/>
      <c r="J20" s="3"/>
    </row>
    <row r="21" spans="2:10" s="1" customFormat="1">
      <c r="B21" s="11" t="s">
        <v>13</v>
      </c>
      <c r="C21" s="3"/>
      <c r="D21" s="3"/>
      <c r="E21" s="3"/>
      <c r="F21" s="3"/>
      <c r="G21" s="3"/>
      <c r="H21" s="3"/>
      <c r="I21" s="3"/>
      <c r="J21" s="3"/>
    </row>
    <row r="22" spans="2:10" s="1" customFormat="1">
      <c r="C22" s="3"/>
      <c r="D22" s="3"/>
      <c r="E22" s="3"/>
      <c r="F22" s="3"/>
      <c r="G22" s="3"/>
      <c r="H22" s="3"/>
      <c r="I22" s="3"/>
      <c r="J22" s="3"/>
    </row>
    <row r="23" spans="2:10" s="1" customFormat="1">
      <c r="B23" s="3"/>
      <c r="C23" s="3"/>
      <c r="D23" s="3"/>
      <c r="E23" s="3"/>
      <c r="F23" s="3"/>
      <c r="G23" s="3"/>
      <c r="H23" s="3"/>
      <c r="I23" s="3"/>
      <c r="J23" s="3"/>
    </row>
    <row r="24" spans="2:10" ht="15" customHeight="1">
      <c r="B24" s="2" t="s">
        <v>29</v>
      </c>
      <c r="F24" s="46" t="s">
        <v>19</v>
      </c>
      <c r="G24" s="46"/>
      <c r="H24" s="46"/>
      <c r="I24" s="46"/>
      <c r="J24" s="46"/>
    </row>
    <row r="25" spans="2:10" ht="12.75" customHeight="1">
      <c r="B25" s="42" t="s">
        <v>0</v>
      </c>
      <c r="C25" s="43" t="s">
        <v>15</v>
      </c>
      <c r="D25" s="43"/>
      <c r="E25" s="43"/>
      <c r="F25" s="45" t="s">
        <v>28</v>
      </c>
      <c r="G25" s="45"/>
      <c r="H25" s="45"/>
      <c r="I25" s="44" t="s">
        <v>16</v>
      </c>
      <c r="J25" s="44"/>
    </row>
    <row r="26" spans="2:10" ht="15" customHeight="1">
      <c r="B26" s="42"/>
      <c r="C26" s="5">
        <v>2013</v>
      </c>
      <c r="D26" s="5">
        <v>2012</v>
      </c>
      <c r="E26" s="5" t="s">
        <v>17</v>
      </c>
      <c r="F26" s="5">
        <v>2013</v>
      </c>
      <c r="G26" s="5">
        <v>2012</v>
      </c>
      <c r="H26" s="5" t="s">
        <v>17</v>
      </c>
      <c r="I26" s="5">
        <v>2013</v>
      </c>
      <c r="J26" s="5">
        <v>2012</v>
      </c>
    </row>
    <row r="27" spans="2:10">
      <c r="B27" s="42"/>
      <c r="C27" s="6" t="s">
        <v>20</v>
      </c>
      <c r="D27" s="6" t="s">
        <v>20</v>
      </c>
      <c r="E27" s="6" t="s">
        <v>18</v>
      </c>
      <c r="F27" s="6" t="s">
        <v>20</v>
      </c>
      <c r="G27" s="6" t="s">
        <v>20</v>
      </c>
      <c r="H27" s="6" t="s">
        <v>18</v>
      </c>
      <c r="I27" s="6" t="s">
        <v>18</v>
      </c>
      <c r="J27" s="6" t="s">
        <v>18</v>
      </c>
    </row>
    <row r="28" spans="2:10">
      <c r="B28" s="30" t="s">
        <v>1</v>
      </c>
      <c r="C28" s="61">
        <v>386.90891634012189</v>
      </c>
      <c r="D28" s="61">
        <v>365.41043179999997</v>
      </c>
      <c r="E28" s="31">
        <f>C28*100/D28-100</f>
        <v>5.8833800759932018</v>
      </c>
      <c r="F28" s="61">
        <v>154.18009961000001</v>
      </c>
      <c r="G28" s="61">
        <v>145.92992458000001</v>
      </c>
      <c r="H28" s="31">
        <f>F28*100/G28-100</f>
        <v>5.6535183265151261</v>
      </c>
      <c r="I28" s="31">
        <f>C28*100/$C$28</f>
        <v>100</v>
      </c>
      <c r="J28" s="31">
        <f>D28*100/$D$28</f>
        <v>99.999999999999986</v>
      </c>
    </row>
    <row r="29" spans="2:10">
      <c r="B29" s="30" t="s">
        <v>2</v>
      </c>
      <c r="C29" s="61">
        <v>86.704081450998814</v>
      </c>
      <c r="D29" s="61">
        <v>74.603066959999992</v>
      </c>
      <c r="E29" s="31">
        <f t="shared" ref="E29:E40" si="32">C29*100/D29-100</f>
        <v>16.220532190033211</v>
      </c>
      <c r="F29" s="63">
        <v>26.860646619999994</v>
      </c>
      <c r="G29" s="63">
        <v>17.883876129999997</v>
      </c>
      <c r="H29" s="31">
        <f t="shared" ref="H29:H40" si="33">F29*100/G29-100</f>
        <v>50.194769996989436</v>
      </c>
      <c r="I29" s="31">
        <f t="shared" ref="I29:I40" si="34">C29*100/$C$28</f>
        <v>22.409429658834597</v>
      </c>
      <c r="J29" s="31">
        <f t="shared" ref="J29:J40" si="35">D29*100/$D$28</f>
        <v>20.416238965184355</v>
      </c>
    </row>
    <row r="30" spans="2:10">
      <c r="B30" s="30" t="s">
        <v>3</v>
      </c>
      <c r="C30" s="61">
        <v>300.20483488912305</v>
      </c>
      <c r="D30" s="61">
        <v>290.80736483999999</v>
      </c>
      <c r="E30" s="31">
        <f t="shared" si="32"/>
        <v>3.2315103347858667</v>
      </c>
      <c r="F30" s="63">
        <v>127.31945299000003</v>
      </c>
      <c r="G30" s="63">
        <v>128.04604845</v>
      </c>
      <c r="H30" s="31">
        <f t="shared" si="33"/>
        <v>-0.56744856151003376</v>
      </c>
      <c r="I30" s="31">
        <f t="shared" si="34"/>
        <v>77.590570341165389</v>
      </c>
      <c r="J30" s="31">
        <f t="shared" si="35"/>
        <v>79.583761034815652</v>
      </c>
    </row>
    <row r="31" spans="2:10">
      <c r="B31" s="29" t="s">
        <v>30</v>
      </c>
      <c r="C31" s="68">
        <v>27.629727976777492</v>
      </c>
      <c r="D31" s="68">
        <v>27.366143709999999</v>
      </c>
      <c r="E31" s="66">
        <f t="shared" si="32"/>
        <v>0.9631765058705497</v>
      </c>
      <c r="F31" s="69">
        <v>17.184206830000001</v>
      </c>
      <c r="G31" s="69">
        <v>16.703064770000001</v>
      </c>
      <c r="H31" s="66">
        <f t="shared" si="33"/>
        <v>2.8805615414014767</v>
      </c>
      <c r="I31" s="66">
        <f t="shared" si="34"/>
        <v>7.141145321264422</v>
      </c>
      <c r="J31" s="66">
        <f t="shared" si="35"/>
        <v>7.48915228697639</v>
      </c>
    </row>
    <row r="32" spans="2:10">
      <c r="B32" s="29" t="s">
        <v>31</v>
      </c>
      <c r="C32" s="68">
        <v>5.2341786577801015</v>
      </c>
      <c r="D32" s="68">
        <v>5.0953610599999992</v>
      </c>
      <c r="E32" s="66">
        <f t="shared" si="32"/>
        <v>2.7243917780402143</v>
      </c>
      <c r="F32" s="69">
        <v>1.11794057</v>
      </c>
      <c r="G32" s="69">
        <v>0.93362452000000007</v>
      </c>
      <c r="H32" s="66">
        <f t="shared" si="33"/>
        <v>19.741988995747462</v>
      </c>
      <c r="I32" s="66">
        <f t="shared" si="34"/>
        <v>1.3528193424156882</v>
      </c>
      <c r="J32" s="66">
        <f t="shared" si="35"/>
        <v>1.3944213455813002</v>
      </c>
    </row>
    <row r="33" spans="2:10" s="39" customFormat="1">
      <c r="B33" s="37" t="s">
        <v>4</v>
      </c>
      <c r="C33" s="62">
        <v>39.783822925565204</v>
      </c>
      <c r="D33" s="62">
        <v>41.588902980000007</v>
      </c>
      <c r="E33" s="31">
        <f t="shared" si="32"/>
        <v>-4.3402925422266208</v>
      </c>
      <c r="F33" s="64">
        <v>10.766245439999999</v>
      </c>
      <c r="G33" s="64">
        <v>13.010541230000001</v>
      </c>
      <c r="H33" s="31">
        <f t="shared" si="33"/>
        <v>-17.249826508562577</v>
      </c>
      <c r="I33" s="31">
        <f t="shared" si="34"/>
        <v>10.282477669910364</v>
      </c>
      <c r="J33" s="31">
        <f t="shared" si="35"/>
        <v>11.381421919219553</v>
      </c>
    </row>
    <row r="34" spans="2:10">
      <c r="B34" s="7" t="s">
        <v>5</v>
      </c>
      <c r="C34" s="65">
        <v>20.924735795003105</v>
      </c>
      <c r="D34" s="65">
        <v>21.666230370000001</v>
      </c>
      <c r="E34" s="66">
        <f t="shared" si="32"/>
        <v>-3.4223515689355821</v>
      </c>
      <c r="F34" s="67">
        <v>4.37343992</v>
      </c>
      <c r="G34" s="67">
        <v>5.45368707</v>
      </c>
      <c r="H34" s="66">
        <f t="shared" si="33"/>
        <v>-19.807648222837983</v>
      </c>
      <c r="I34" s="66">
        <f t="shared" si="34"/>
        <v>5.4081813344949383</v>
      </c>
      <c r="J34" s="66">
        <f t="shared" si="35"/>
        <v>5.9292862174932592</v>
      </c>
    </row>
    <row r="35" spans="2:10">
      <c r="B35" s="7" t="s">
        <v>6</v>
      </c>
      <c r="C35" s="65">
        <v>18.859087130562102</v>
      </c>
      <c r="D35" s="65">
        <v>19.922672609999999</v>
      </c>
      <c r="E35" s="66">
        <f t="shared" si="32"/>
        <v>-5.3385682747406094</v>
      </c>
      <c r="F35" s="67">
        <v>6.3928055199999996</v>
      </c>
      <c r="G35" s="67">
        <v>7.5568541600000003</v>
      </c>
      <c r="H35" s="66">
        <f t="shared" si="33"/>
        <v>-15.403878589606137</v>
      </c>
      <c r="I35" s="66">
        <f t="shared" si="34"/>
        <v>4.8742963354154272</v>
      </c>
      <c r="J35" s="66">
        <f t="shared" si="35"/>
        <v>5.4521357017262915</v>
      </c>
    </row>
    <row r="36" spans="2:10" s="39" customFormat="1">
      <c r="B36" s="40" t="s">
        <v>7</v>
      </c>
      <c r="C36" s="62">
        <v>208.96938763900025</v>
      </c>
      <c r="D36" s="62">
        <v>202.10711931999998</v>
      </c>
      <c r="E36" s="31">
        <f t="shared" si="32"/>
        <v>3.3953619952076508</v>
      </c>
      <c r="F36" s="64">
        <v>95.772674440000017</v>
      </c>
      <c r="G36" s="64">
        <v>94.680181770000004</v>
      </c>
      <c r="H36" s="31">
        <f t="shared" si="33"/>
        <v>1.1538768193896374</v>
      </c>
      <c r="I36" s="31">
        <f t="shared" si="34"/>
        <v>54.009969482145635</v>
      </c>
      <c r="J36" s="31">
        <f t="shared" si="35"/>
        <v>55.309619466643809</v>
      </c>
    </row>
    <row r="37" spans="2:10">
      <c r="B37" s="7" t="s">
        <v>8</v>
      </c>
      <c r="C37" s="65">
        <v>46.327326758999988</v>
      </c>
      <c r="D37" s="65">
        <v>47.842487570000003</v>
      </c>
      <c r="E37" s="66">
        <f t="shared" si="32"/>
        <v>-3.1669774879141244</v>
      </c>
      <c r="F37" s="67">
        <v>32.545263810000002</v>
      </c>
      <c r="G37" s="67">
        <v>33.47735557</v>
      </c>
      <c r="H37" s="66">
        <f t="shared" si="33"/>
        <v>-2.7842454821469573</v>
      </c>
      <c r="I37" s="66">
        <f t="shared" si="34"/>
        <v>11.973703577891909</v>
      </c>
      <c r="J37" s="66">
        <f t="shared" si="35"/>
        <v>13.092808361909499</v>
      </c>
    </row>
    <row r="38" spans="2:10">
      <c r="B38" s="7" t="s">
        <v>9</v>
      </c>
      <c r="C38" s="65">
        <v>162.64206088000023</v>
      </c>
      <c r="D38" s="65">
        <v>154.26463175000001</v>
      </c>
      <c r="E38" s="66">
        <f t="shared" si="32"/>
        <v>5.4305572411287528</v>
      </c>
      <c r="F38" s="67">
        <v>63.227410630000008</v>
      </c>
      <c r="G38" s="67">
        <v>61.202826200000004</v>
      </c>
      <c r="H38" s="66">
        <f t="shared" si="33"/>
        <v>3.3079917312707465</v>
      </c>
      <c r="I38" s="66">
        <f t="shared" si="34"/>
        <v>42.036265904253725</v>
      </c>
      <c r="J38" s="66">
        <f t="shared" si="35"/>
        <v>42.216811104734319</v>
      </c>
    </row>
    <row r="39" spans="2:10">
      <c r="B39" s="8" t="s">
        <v>10</v>
      </c>
      <c r="C39" s="65">
        <v>5.046667929999999</v>
      </c>
      <c r="D39" s="65">
        <v>4.8189676399999994</v>
      </c>
      <c r="E39" s="66">
        <f t="shared" si="32"/>
        <v>4.7250844373796212</v>
      </c>
      <c r="F39" s="67">
        <v>0.75857876000000002</v>
      </c>
      <c r="G39" s="67">
        <v>0.93287396999999994</v>
      </c>
      <c r="H39" s="66">
        <f t="shared" si="33"/>
        <v>-18.683682427112842</v>
      </c>
      <c r="I39" s="66">
        <f t="shared" si="34"/>
        <v>1.3043555516212504</v>
      </c>
      <c r="J39" s="66">
        <f t="shared" si="35"/>
        <v>1.3187821749537694</v>
      </c>
    </row>
    <row r="40" spans="2:10">
      <c r="B40" s="9" t="s">
        <v>11</v>
      </c>
      <c r="C40" s="65">
        <v>13.541049759999998</v>
      </c>
      <c r="D40" s="65">
        <v>9.8308701299999797</v>
      </c>
      <c r="E40" s="66">
        <f t="shared" si="32"/>
        <v>37.740094019531369</v>
      </c>
      <c r="F40" s="67">
        <v>1.7198069500000233</v>
      </c>
      <c r="G40" s="67">
        <v>1.7857621900000038</v>
      </c>
      <c r="H40" s="66">
        <f t="shared" si="33"/>
        <v>-3.6933943595244614</v>
      </c>
      <c r="I40" s="66">
        <f t="shared" si="34"/>
        <v>3.4998029738080274</v>
      </c>
      <c r="J40" s="66">
        <f t="shared" si="35"/>
        <v>2.6903638414408237</v>
      </c>
    </row>
    <row r="42" spans="2:10">
      <c r="B42" s="2"/>
    </row>
    <row r="44" spans="2:10" ht="15">
      <c r="C44" s="12"/>
      <c r="D44" s="12"/>
      <c r="E44"/>
      <c r="F44" s="12"/>
      <c r="G44" s="12"/>
      <c r="H44"/>
    </row>
    <row r="45" spans="2:10">
      <c r="C45" s="12"/>
      <c r="D45" s="12"/>
      <c r="F45" s="12"/>
      <c r="G45" s="12"/>
    </row>
  </sheetData>
  <mergeCells count="9">
    <mergeCell ref="B3:B5"/>
    <mergeCell ref="C3:E3"/>
    <mergeCell ref="I3:J3"/>
    <mergeCell ref="B25:B27"/>
    <mergeCell ref="C25:E25"/>
    <mergeCell ref="I25:J25"/>
    <mergeCell ref="F3:H3"/>
    <mergeCell ref="F25:H25"/>
    <mergeCell ref="F24:J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/>
  </sheetPr>
  <dimension ref="B1:V42"/>
  <sheetViews>
    <sheetView zoomScale="90" zoomScaleNormal="90" workbookViewId="0">
      <selection activeCell="G34" sqref="G34"/>
    </sheetView>
  </sheetViews>
  <sheetFormatPr defaultRowHeight="15"/>
  <cols>
    <col min="1" max="1" width="3.140625" style="19" customWidth="1"/>
    <col min="2" max="2" width="5.85546875" style="19" customWidth="1"/>
    <col min="3" max="3" width="16.42578125" style="19" customWidth="1"/>
    <col min="4" max="11" width="12.42578125" style="19" customWidth="1"/>
    <col min="12" max="12" width="5.28515625" style="19" customWidth="1"/>
    <col min="13" max="13" width="9.140625" style="19"/>
    <col min="14" max="14" width="17.140625" style="19" customWidth="1"/>
    <col min="15" max="22" width="12.42578125" style="19" customWidth="1"/>
    <col min="23" max="16384" width="9.140625" style="19"/>
  </cols>
  <sheetData>
    <row r="1" spans="2:22">
      <c r="B1" s="14" t="s">
        <v>25</v>
      </c>
      <c r="C1" s="15"/>
      <c r="D1" s="15"/>
      <c r="E1" s="16"/>
      <c r="F1" s="17"/>
      <c r="G1" s="15"/>
      <c r="H1" s="16"/>
      <c r="I1" s="17"/>
      <c r="J1" s="17"/>
      <c r="K1" s="18"/>
      <c r="M1" s="14" t="s">
        <v>25</v>
      </c>
      <c r="N1" s="15"/>
      <c r="O1" s="15"/>
      <c r="P1" s="58" t="s">
        <v>19</v>
      </c>
      <c r="Q1" s="59"/>
      <c r="R1" s="59"/>
      <c r="S1" s="59"/>
      <c r="T1" s="59"/>
      <c r="U1" s="59"/>
      <c r="V1" s="60"/>
    </row>
    <row r="2" spans="2:22">
      <c r="B2" s="47" t="s">
        <v>21</v>
      </c>
      <c r="C2" s="47" t="s">
        <v>22</v>
      </c>
      <c r="D2" s="50" t="s">
        <v>15</v>
      </c>
      <c r="E2" s="51"/>
      <c r="F2" s="52"/>
      <c r="G2" s="55" t="s">
        <v>28</v>
      </c>
      <c r="H2" s="56"/>
      <c r="I2" s="57"/>
      <c r="J2" s="53" t="s">
        <v>23</v>
      </c>
      <c r="K2" s="54"/>
      <c r="M2" s="47" t="s">
        <v>21</v>
      </c>
      <c r="N2" s="47" t="s">
        <v>22</v>
      </c>
      <c r="O2" s="50" t="s">
        <v>15</v>
      </c>
      <c r="P2" s="51"/>
      <c r="Q2" s="52"/>
      <c r="R2" s="55" t="s">
        <v>28</v>
      </c>
      <c r="S2" s="56"/>
      <c r="T2" s="57"/>
      <c r="U2" s="53" t="s">
        <v>23</v>
      </c>
      <c r="V2" s="54"/>
    </row>
    <row r="3" spans="2:22">
      <c r="B3" s="48"/>
      <c r="C3" s="48"/>
      <c r="D3" s="20">
        <v>2013</v>
      </c>
      <c r="E3" s="20">
        <v>2012</v>
      </c>
      <c r="F3" s="20" t="s">
        <v>17</v>
      </c>
      <c r="G3" s="20">
        <v>2013</v>
      </c>
      <c r="H3" s="20">
        <v>2012</v>
      </c>
      <c r="I3" s="20" t="s">
        <v>17</v>
      </c>
      <c r="J3" s="20">
        <v>2013</v>
      </c>
      <c r="K3" s="20">
        <v>2012</v>
      </c>
      <c r="M3" s="48"/>
      <c r="N3" s="48"/>
      <c r="O3" s="20">
        <v>2013</v>
      </c>
      <c r="P3" s="20">
        <v>2012</v>
      </c>
      <c r="Q3" s="20" t="s">
        <v>17</v>
      </c>
      <c r="R3" s="20">
        <v>2013</v>
      </c>
      <c r="S3" s="20">
        <v>2012</v>
      </c>
      <c r="T3" s="20" t="s">
        <v>17</v>
      </c>
      <c r="U3" s="20">
        <v>2013</v>
      </c>
      <c r="V3" s="20">
        <v>2012</v>
      </c>
    </row>
    <row r="4" spans="2:22">
      <c r="B4" s="49"/>
      <c r="C4" s="49"/>
      <c r="D4" s="21" t="s">
        <v>24</v>
      </c>
      <c r="E4" s="21" t="s">
        <v>24</v>
      </c>
      <c r="F4" s="21" t="s">
        <v>18</v>
      </c>
      <c r="G4" s="21" t="s">
        <v>24</v>
      </c>
      <c r="H4" s="21" t="s">
        <v>24</v>
      </c>
      <c r="I4" s="21" t="s">
        <v>18</v>
      </c>
      <c r="J4" s="21" t="s">
        <v>18</v>
      </c>
      <c r="K4" s="21" t="s">
        <v>18</v>
      </c>
      <c r="M4" s="49"/>
      <c r="N4" s="49"/>
      <c r="O4" s="21" t="s">
        <v>20</v>
      </c>
      <c r="P4" s="21" t="s">
        <v>20</v>
      </c>
      <c r="Q4" s="21" t="s">
        <v>18</v>
      </c>
      <c r="R4" s="21" t="s">
        <v>20</v>
      </c>
      <c r="S4" s="21" t="s">
        <v>20</v>
      </c>
      <c r="T4" s="21" t="s">
        <v>18</v>
      </c>
      <c r="U4" s="21" t="s">
        <v>18</v>
      </c>
      <c r="V4" s="21" t="s">
        <v>18</v>
      </c>
    </row>
    <row r="5" spans="2:22">
      <c r="B5" s="22">
        <v>1</v>
      </c>
      <c r="C5" s="36" t="str">
        <f>N5</f>
        <v xml:space="preserve">SARAJEVO </v>
      </c>
      <c r="D5" s="25">
        <f>O5/1.95583</f>
        <v>33.116694865606931</v>
      </c>
      <c r="E5" s="25">
        <f>P5/1.95583</f>
        <v>33.004974481422209</v>
      </c>
      <c r="F5" s="25">
        <f>D5*100/E5-100</f>
        <v>0.33849559328581336</v>
      </c>
      <c r="G5" s="25">
        <f>R5/1.95583</f>
        <v>15.362420915928276</v>
      </c>
      <c r="H5" s="25">
        <f>S5/1.95583</f>
        <v>15.23742493979538</v>
      </c>
      <c r="I5" s="25">
        <f>G5*100/H5-100</f>
        <v>0.82032217797146245</v>
      </c>
      <c r="J5" s="25">
        <f>D5*100/$D$19</f>
        <v>16.740535713594614</v>
      </c>
      <c r="K5" s="25">
        <f>E5*100/$E$19</f>
        <v>17.665647617671542</v>
      </c>
      <c r="M5" s="22">
        <v>1</v>
      </c>
      <c r="N5" s="13" t="s">
        <v>32</v>
      </c>
      <c r="O5" s="25">
        <v>64.770625319000004</v>
      </c>
      <c r="P5" s="25">
        <v>64.552119239999996</v>
      </c>
      <c r="Q5" s="25">
        <f>O5*100/P5-100</f>
        <v>0.33849559328581336</v>
      </c>
      <c r="R5" s="25">
        <v>30.0462837</v>
      </c>
      <c r="S5" s="25">
        <v>29.801812819999999</v>
      </c>
      <c r="T5" s="25">
        <f>R5*100/S5-100</f>
        <v>0.82032217797146245</v>
      </c>
      <c r="U5" s="25">
        <f>O5*100/$O$19</f>
        <v>16.74053571359461</v>
      </c>
      <c r="V5" s="25">
        <f>P5*100/$P$19</f>
        <v>17.665647617671539</v>
      </c>
    </row>
    <row r="6" spans="2:22">
      <c r="B6" s="22">
        <v>2</v>
      </c>
      <c r="C6" s="36" t="str">
        <f t="shared" ref="C6:C18" si="0">N6</f>
        <v xml:space="preserve">UNIQA </v>
      </c>
      <c r="D6" s="25">
        <f t="shared" ref="D6:D19" si="1">O6/1.95583</f>
        <v>24.630015686434913</v>
      </c>
      <c r="E6" s="25">
        <f t="shared" ref="E6:E19" si="2">P6/1.95583</f>
        <v>21.324418794066968</v>
      </c>
      <c r="F6" s="25">
        <f t="shared" ref="F6:F19" si="3">D6*100/E6-100</f>
        <v>15.501463014258803</v>
      </c>
      <c r="G6" s="25">
        <f t="shared" ref="G6:G19" si="4">R6/1.95583</f>
        <v>8.0771104032559062</v>
      </c>
      <c r="H6" s="25">
        <f t="shared" ref="H6:H19" si="5">S6/1.95583</f>
        <v>5.6124493795473018</v>
      </c>
      <c r="I6" s="25">
        <f t="shared" ref="I6:I19" si="6">G6*100/H6-100</f>
        <v>43.914178231882829</v>
      </c>
      <c r="J6" s="25">
        <f t="shared" ref="J6:J19" si="7">D6*100/$D$19</f>
        <v>12.450507482658553</v>
      </c>
      <c r="K6" s="25">
        <f t="shared" ref="K6:K19" si="8">E6*100/$E$19</f>
        <v>11.413723960904171</v>
      </c>
      <c r="M6" s="22">
        <v>2</v>
      </c>
      <c r="N6" s="13" t="s">
        <v>33</v>
      </c>
      <c r="O6" s="25">
        <v>48.172123579999997</v>
      </c>
      <c r="P6" s="25">
        <v>41.706938009999995</v>
      </c>
      <c r="Q6" s="25">
        <f t="shared" ref="Q6:Q19" si="9">O6*100/P6-100</f>
        <v>15.501463014258817</v>
      </c>
      <c r="R6" s="25">
        <v>15.79745484</v>
      </c>
      <c r="S6" s="25">
        <v>10.976996869999999</v>
      </c>
      <c r="T6" s="25">
        <f t="shared" ref="T6:T19" si="10">R6*100/S6-100</f>
        <v>43.914178231882858</v>
      </c>
      <c r="U6" s="25">
        <f t="shared" ref="U6:U19" si="11">O6*100/$O$19</f>
        <v>12.450507482658553</v>
      </c>
      <c r="V6" s="25">
        <f t="shared" ref="V6:V19" si="12">P6*100/$P$19</f>
        <v>11.41372396090417</v>
      </c>
    </row>
    <row r="7" spans="2:22">
      <c r="B7" s="22">
        <v>3</v>
      </c>
      <c r="C7" s="36" t="str">
        <f t="shared" si="0"/>
        <v xml:space="preserve">BOSNA-SUNCE </v>
      </c>
      <c r="D7" s="25">
        <f t="shared" si="1"/>
        <v>23.338219870847677</v>
      </c>
      <c r="E7" s="25">
        <f t="shared" si="2"/>
        <v>22.482044364796529</v>
      </c>
      <c r="F7" s="25">
        <f t="shared" si="3"/>
        <v>3.8082635731819465</v>
      </c>
      <c r="G7" s="25">
        <f t="shared" si="4"/>
        <v>9.7901579431750196</v>
      </c>
      <c r="H7" s="25">
        <f t="shared" si="5"/>
        <v>9.3748270555211857</v>
      </c>
      <c r="I7" s="25">
        <f t="shared" si="6"/>
        <v>4.4302778621311205</v>
      </c>
      <c r="J7" s="25">
        <f t="shared" si="7"/>
        <v>11.797502885633715</v>
      </c>
      <c r="K7" s="25">
        <f t="shared" si="8"/>
        <v>12.033333753883266</v>
      </c>
      <c r="M7" s="22">
        <v>3</v>
      </c>
      <c r="N7" s="13" t="s">
        <v>34</v>
      </c>
      <c r="O7" s="25">
        <v>45.64559057000001</v>
      </c>
      <c r="P7" s="25">
        <v>43.971056829999995</v>
      </c>
      <c r="Q7" s="25">
        <f t="shared" si="9"/>
        <v>3.8082635731819323</v>
      </c>
      <c r="R7" s="25">
        <v>19.147884609999998</v>
      </c>
      <c r="S7" s="25">
        <v>18.335567999999999</v>
      </c>
      <c r="T7" s="25">
        <f t="shared" si="10"/>
        <v>4.4302778621311347</v>
      </c>
      <c r="U7" s="25">
        <f t="shared" si="11"/>
        <v>11.797502885633714</v>
      </c>
      <c r="V7" s="25">
        <f t="shared" si="12"/>
        <v>12.033333753883268</v>
      </c>
    </row>
    <row r="8" spans="2:22">
      <c r="B8" s="22">
        <v>4</v>
      </c>
      <c r="C8" s="36" t="str">
        <f t="shared" si="0"/>
        <v xml:space="preserve">EUROHERC </v>
      </c>
      <c r="D8" s="25">
        <f t="shared" si="1"/>
        <v>22.854862641436117</v>
      </c>
      <c r="E8" s="25">
        <f t="shared" si="2"/>
        <v>21.473859900911631</v>
      </c>
      <c r="F8" s="25">
        <f t="shared" si="3"/>
        <v>6.4310875962539882</v>
      </c>
      <c r="G8" s="25">
        <f t="shared" si="4"/>
        <v>9.519540174759566</v>
      </c>
      <c r="H8" s="25">
        <f t="shared" si="5"/>
        <v>8.7684103935413606</v>
      </c>
      <c r="I8" s="25">
        <f t="shared" si="6"/>
        <v>8.5663164417061495</v>
      </c>
      <c r="J8" s="25">
        <f t="shared" si="7"/>
        <v>11.553165128069873</v>
      </c>
      <c r="K8" s="25">
        <f t="shared" si="8"/>
        <v>11.493711113586219</v>
      </c>
      <c r="M8" s="22">
        <v>4</v>
      </c>
      <c r="N8" s="13" t="s">
        <v>35</v>
      </c>
      <c r="O8" s="25">
        <v>44.700226000000001</v>
      </c>
      <c r="P8" s="25">
        <v>41.999219409999995</v>
      </c>
      <c r="Q8" s="25">
        <f t="shared" si="9"/>
        <v>6.4310875962539882</v>
      </c>
      <c r="R8" s="25">
        <v>18.618602260000003</v>
      </c>
      <c r="S8" s="25">
        <v>17.1495201</v>
      </c>
      <c r="T8" s="25">
        <f t="shared" si="10"/>
        <v>8.5663164417061637</v>
      </c>
      <c r="U8" s="25">
        <f t="shared" si="11"/>
        <v>11.553165128069873</v>
      </c>
      <c r="V8" s="25">
        <f t="shared" si="12"/>
        <v>11.493711113586219</v>
      </c>
    </row>
    <row r="9" spans="2:22">
      <c r="B9" s="22">
        <v>5</v>
      </c>
      <c r="C9" s="36" t="str">
        <f t="shared" si="0"/>
        <v xml:space="preserve">CROATIA </v>
      </c>
      <c r="D9" s="25">
        <f t="shared" si="1"/>
        <v>20.660184039512639</v>
      </c>
      <c r="E9" s="25">
        <f t="shared" si="2"/>
        <v>18.612035447866123</v>
      </c>
      <c r="F9" s="25">
        <f t="shared" si="3"/>
        <v>11.004430962876413</v>
      </c>
      <c r="G9" s="25">
        <f t="shared" si="4"/>
        <v>9.7785998271833439</v>
      </c>
      <c r="H9" s="25">
        <f t="shared" si="5"/>
        <v>10.805672860115655</v>
      </c>
      <c r="I9" s="25">
        <f t="shared" si="6"/>
        <v>-9.5049428779515921</v>
      </c>
      <c r="J9" s="25">
        <f t="shared" si="7"/>
        <v>10.443752015908188</v>
      </c>
      <c r="K9" s="25">
        <f t="shared" si="8"/>
        <v>9.9619425506505195</v>
      </c>
      <c r="M9" s="22">
        <v>5</v>
      </c>
      <c r="N9" s="13" t="s">
        <v>36</v>
      </c>
      <c r="O9" s="25">
        <v>40.407807750000003</v>
      </c>
      <c r="P9" s="25">
        <v>36.401977289999998</v>
      </c>
      <c r="Q9" s="25">
        <f t="shared" si="9"/>
        <v>11.004430962876427</v>
      </c>
      <c r="R9" s="25">
        <v>19.125278899999998</v>
      </c>
      <c r="S9" s="25">
        <v>21.134059149999999</v>
      </c>
      <c r="T9" s="25">
        <f t="shared" si="10"/>
        <v>-9.5049428779515921</v>
      </c>
      <c r="U9" s="25">
        <f t="shared" si="11"/>
        <v>10.443752015908187</v>
      </c>
      <c r="V9" s="25">
        <f t="shared" si="12"/>
        <v>9.9619425506505195</v>
      </c>
    </row>
    <row r="10" spans="2:22">
      <c r="B10" s="22">
        <v>6</v>
      </c>
      <c r="C10" s="36" t="str">
        <f t="shared" si="0"/>
        <v xml:space="preserve">TRIGLAV FBiH </v>
      </c>
      <c r="D10" s="25">
        <f t="shared" si="1"/>
        <v>16.308516614940967</v>
      </c>
      <c r="E10" s="25">
        <f t="shared" si="2"/>
        <v>16.676515678765536</v>
      </c>
      <c r="F10" s="25">
        <f t="shared" si="3"/>
        <v>-2.2066903597443286</v>
      </c>
      <c r="G10" s="25">
        <f t="shared" si="4"/>
        <v>7.3323341139056053</v>
      </c>
      <c r="H10" s="25">
        <f t="shared" si="5"/>
        <v>6.3395160213310966</v>
      </c>
      <c r="I10" s="25">
        <f t="shared" si="6"/>
        <v>15.660786868175592</v>
      </c>
      <c r="J10" s="25">
        <f t="shared" si="7"/>
        <v>8.2439780278830312</v>
      </c>
      <c r="K10" s="25">
        <f t="shared" si="8"/>
        <v>8.9259711331536202</v>
      </c>
      <c r="M10" s="22">
        <v>6</v>
      </c>
      <c r="N10" s="13" t="s">
        <v>37</v>
      </c>
      <c r="O10" s="25">
        <v>31.896686050999993</v>
      </c>
      <c r="P10" s="25">
        <v>32.616429660000001</v>
      </c>
      <c r="Q10" s="25">
        <f t="shared" si="9"/>
        <v>-2.2066903597443286</v>
      </c>
      <c r="R10" s="25">
        <v>14.340799029999999</v>
      </c>
      <c r="S10" s="25">
        <v>12.399015619999998</v>
      </c>
      <c r="T10" s="25">
        <f t="shared" si="10"/>
        <v>15.660786868175592</v>
      </c>
      <c r="U10" s="25">
        <f t="shared" si="11"/>
        <v>8.243978027883033</v>
      </c>
      <c r="V10" s="25">
        <f t="shared" si="12"/>
        <v>8.925971133153622</v>
      </c>
    </row>
    <row r="11" spans="2:22">
      <c r="B11" s="22">
        <v>7</v>
      </c>
      <c r="C11" s="36" t="str">
        <f t="shared" si="0"/>
        <v xml:space="preserve">MERKUR BH </v>
      </c>
      <c r="D11" s="25">
        <f t="shared" si="1"/>
        <v>13.426788611546954</v>
      </c>
      <c r="E11" s="25">
        <f t="shared" si="2"/>
        <v>11.563709207855489</v>
      </c>
      <c r="F11" s="25">
        <f t="shared" si="3"/>
        <v>16.11143423103232</v>
      </c>
      <c r="G11" s="25">
        <f t="shared" si="4"/>
        <v>1.40176140564364</v>
      </c>
      <c r="H11" s="25">
        <f t="shared" si="5"/>
        <v>1.1889364975483554</v>
      </c>
      <c r="I11" s="25">
        <f t="shared" si="6"/>
        <v>17.900443676692561</v>
      </c>
      <c r="J11" s="25">
        <f t="shared" si="7"/>
        <v>6.7872604794242894</v>
      </c>
      <c r="K11" s="25">
        <f t="shared" si="8"/>
        <v>6.1893825166925618</v>
      </c>
      <c r="M11" s="22">
        <v>7</v>
      </c>
      <c r="N11" s="13" t="s">
        <v>38</v>
      </c>
      <c r="O11" s="25">
        <v>26.26051597012188</v>
      </c>
      <c r="P11" s="25">
        <v>22.616649379999998</v>
      </c>
      <c r="Q11" s="25">
        <f t="shared" si="9"/>
        <v>16.11143423103232</v>
      </c>
      <c r="R11" s="25">
        <v>2.7416070100000005</v>
      </c>
      <c r="S11" s="25">
        <v>2.3253576699999998</v>
      </c>
      <c r="T11" s="25">
        <f t="shared" si="10"/>
        <v>17.900443676692575</v>
      </c>
      <c r="U11" s="25">
        <f t="shared" si="11"/>
        <v>6.7872604794242886</v>
      </c>
      <c r="V11" s="25">
        <f t="shared" si="12"/>
        <v>6.1893825166925618</v>
      </c>
    </row>
    <row r="12" spans="2:22">
      <c r="B12" s="22">
        <v>8</v>
      </c>
      <c r="C12" s="36" t="str">
        <f t="shared" si="0"/>
        <v>GRAWE FBiH</v>
      </c>
      <c r="D12" s="25">
        <f t="shared" si="1"/>
        <v>13.093161338153099</v>
      </c>
      <c r="E12" s="25">
        <f t="shared" si="2"/>
        <v>11.687828389992996</v>
      </c>
      <c r="F12" s="25">
        <f t="shared" si="3"/>
        <v>12.023901286601159</v>
      </c>
      <c r="G12" s="25">
        <f t="shared" si="4"/>
        <v>5.7415391163853702</v>
      </c>
      <c r="H12" s="25">
        <f t="shared" si="5"/>
        <v>4.8483958984165287</v>
      </c>
      <c r="I12" s="25">
        <f t="shared" si="6"/>
        <v>18.421416829028729</v>
      </c>
      <c r="J12" s="25">
        <f t="shared" si="7"/>
        <v>6.6186114246818315</v>
      </c>
      <c r="K12" s="25">
        <f t="shared" si="8"/>
        <v>6.2558163124668624</v>
      </c>
      <c r="M12" s="22">
        <v>8</v>
      </c>
      <c r="N12" s="13" t="s">
        <v>39</v>
      </c>
      <c r="O12" s="25">
        <v>25.607997739999973</v>
      </c>
      <c r="P12" s="25">
        <v>22.8594054</v>
      </c>
      <c r="Q12" s="25">
        <f t="shared" si="9"/>
        <v>12.023901286601159</v>
      </c>
      <c r="R12" s="25">
        <v>11.229474449999998</v>
      </c>
      <c r="S12" s="25">
        <v>9.4826381499999997</v>
      </c>
      <c r="T12" s="25">
        <f t="shared" si="10"/>
        <v>18.421416829028729</v>
      </c>
      <c r="U12" s="25">
        <f t="shared" si="11"/>
        <v>6.6186114246818306</v>
      </c>
      <c r="V12" s="25">
        <f t="shared" si="12"/>
        <v>6.2558163124668624</v>
      </c>
    </row>
    <row r="13" spans="2:22">
      <c r="B13" s="22">
        <v>9</v>
      </c>
      <c r="C13" s="36" t="str">
        <f t="shared" si="0"/>
        <v>VGT</v>
      </c>
      <c r="D13" s="25">
        <f t="shared" si="1"/>
        <v>11.803722613928613</v>
      </c>
      <c r="E13" s="25">
        <f t="shared" si="2"/>
        <v>12.518450990116728</v>
      </c>
      <c r="F13" s="25">
        <f t="shared" si="3"/>
        <v>-5.7093994836293263</v>
      </c>
      <c r="G13" s="25">
        <f t="shared" si="4"/>
        <v>5.3320613294611512</v>
      </c>
      <c r="H13" s="25">
        <f t="shared" si="5"/>
        <v>5.9481636952086836</v>
      </c>
      <c r="I13" s="25">
        <f t="shared" si="6"/>
        <v>-10.357858278914051</v>
      </c>
      <c r="J13" s="25">
        <f t="shared" si="7"/>
        <v>5.9667983406475988</v>
      </c>
      <c r="K13" s="25">
        <f t="shared" si="8"/>
        <v>6.7004003907038969</v>
      </c>
      <c r="M13" s="22">
        <v>9</v>
      </c>
      <c r="N13" s="13" t="s">
        <v>40</v>
      </c>
      <c r="O13" s="25">
        <v>23.086074799999999</v>
      </c>
      <c r="P13" s="25">
        <v>24.483961999999998</v>
      </c>
      <c r="Q13" s="25">
        <f t="shared" si="9"/>
        <v>-5.7093994836293263</v>
      </c>
      <c r="R13" s="25">
        <v>10.428605510000002</v>
      </c>
      <c r="S13" s="25">
        <v>11.633597</v>
      </c>
      <c r="T13" s="25">
        <f t="shared" si="10"/>
        <v>-10.357858278914065</v>
      </c>
      <c r="U13" s="25">
        <f t="shared" si="11"/>
        <v>5.966798340647598</v>
      </c>
      <c r="V13" s="25">
        <f t="shared" si="12"/>
        <v>6.700400390703896</v>
      </c>
    </row>
    <row r="14" spans="2:22">
      <c r="B14" s="22">
        <v>10</v>
      </c>
      <c r="C14" s="36" t="str">
        <f t="shared" si="0"/>
        <v xml:space="preserve">ZOVKO </v>
      </c>
      <c r="D14" s="25">
        <f t="shared" si="1"/>
        <v>8.5119432926174579</v>
      </c>
      <c r="E14" s="25">
        <f t="shared" si="2"/>
        <v>7.5162470357853186</v>
      </c>
      <c r="F14" s="25">
        <f t="shared" si="3"/>
        <v>13.247252945407027</v>
      </c>
      <c r="G14" s="25">
        <f t="shared" si="4"/>
        <v>2.2484788708630092</v>
      </c>
      <c r="H14" s="25">
        <f t="shared" si="5"/>
        <v>2.2430105581773465</v>
      </c>
      <c r="I14" s="25">
        <f t="shared" si="6"/>
        <v>0.24379344384834667</v>
      </c>
      <c r="J14" s="25">
        <f t="shared" si="7"/>
        <v>4.3027992757254632</v>
      </c>
      <c r="K14" s="25">
        <f t="shared" si="8"/>
        <v>4.0230108832924669</v>
      </c>
      <c r="M14" s="22">
        <v>10</v>
      </c>
      <c r="N14" s="13" t="s">
        <v>41</v>
      </c>
      <c r="O14" s="25">
        <v>16.647914050000001</v>
      </c>
      <c r="P14" s="25">
        <v>14.70050144</v>
      </c>
      <c r="Q14" s="25">
        <f t="shared" si="9"/>
        <v>13.247252945407027</v>
      </c>
      <c r="R14" s="25">
        <v>4.3976424299999994</v>
      </c>
      <c r="S14" s="25">
        <v>4.3869473399999999</v>
      </c>
      <c r="T14" s="25">
        <f t="shared" si="10"/>
        <v>0.24379344384836088</v>
      </c>
      <c r="U14" s="25">
        <f t="shared" si="11"/>
        <v>4.3027992757254632</v>
      </c>
      <c r="V14" s="25">
        <f t="shared" si="12"/>
        <v>4.0230108832924678</v>
      </c>
    </row>
    <row r="15" spans="2:22">
      <c r="B15" s="22">
        <v>11</v>
      </c>
      <c r="C15" s="36" t="str">
        <f t="shared" si="0"/>
        <v xml:space="preserve">ASA </v>
      </c>
      <c r="D15" s="25">
        <f t="shared" si="1"/>
        <v>5.5223903355608588</v>
      </c>
      <c r="E15" s="25">
        <f t="shared" si="2"/>
        <v>5.1273313324777714</v>
      </c>
      <c r="F15" s="25">
        <f t="shared" si="3"/>
        <v>7.704963410121124</v>
      </c>
      <c r="G15" s="25">
        <f t="shared" si="4"/>
        <v>2.7059760306366094</v>
      </c>
      <c r="H15" s="25">
        <f t="shared" si="5"/>
        <v>2.5118746823599194</v>
      </c>
      <c r="I15" s="25">
        <f t="shared" si="6"/>
        <v>7.7273500003722546</v>
      </c>
      <c r="J15" s="25">
        <f t="shared" si="7"/>
        <v>2.7915760619238958</v>
      </c>
      <c r="K15" s="25">
        <f t="shared" si="8"/>
        <v>2.7443629320053797</v>
      </c>
      <c r="M15" s="22">
        <v>11</v>
      </c>
      <c r="N15" s="13" t="s">
        <v>42</v>
      </c>
      <c r="O15" s="25">
        <v>10.800856689999994</v>
      </c>
      <c r="P15" s="25">
        <v>10.028188439999999</v>
      </c>
      <c r="Q15" s="25">
        <f t="shared" si="9"/>
        <v>7.7049634101211097</v>
      </c>
      <c r="R15" s="25">
        <v>5.2924290999999997</v>
      </c>
      <c r="S15" s="25">
        <v>4.9127998600000007</v>
      </c>
      <c r="T15" s="25">
        <f t="shared" si="10"/>
        <v>7.7273500003722688</v>
      </c>
      <c r="U15" s="25">
        <f t="shared" si="11"/>
        <v>2.7915760619238954</v>
      </c>
      <c r="V15" s="25">
        <f t="shared" si="12"/>
        <v>2.7443629320053797</v>
      </c>
    </row>
    <row r="16" spans="2:22">
      <c r="B16" s="22">
        <v>12</v>
      </c>
      <c r="C16" s="36" t="str">
        <f t="shared" si="0"/>
        <v xml:space="preserve">CAMELIJA </v>
      </c>
      <c r="D16" s="25">
        <f t="shared" si="1"/>
        <v>4.556887776544996</v>
      </c>
      <c r="E16" s="25">
        <f t="shared" si="2"/>
        <v>4.0954950072347804</v>
      </c>
      <c r="F16" s="25">
        <f t="shared" si="3"/>
        <v>11.265860866516874</v>
      </c>
      <c r="G16" s="25">
        <f t="shared" si="4"/>
        <v>1.5410530414197552</v>
      </c>
      <c r="H16" s="25">
        <f t="shared" si="5"/>
        <v>1.4845334205938143</v>
      </c>
      <c r="I16" s="25">
        <f t="shared" si="6"/>
        <v>3.8072312850547405</v>
      </c>
      <c r="J16" s="25">
        <f t="shared" si="7"/>
        <v>2.3035131638489426</v>
      </c>
      <c r="K16" s="25">
        <f t="shared" si="8"/>
        <v>2.1920808228004178</v>
      </c>
      <c r="M16" s="22">
        <v>12</v>
      </c>
      <c r="N16" s="13" t="s">
        <v>43</v>
      </c>
      <c r="O16" s="25">
        <v>8.9124978199999987</v>
      </c>
      <c r="P16" s="25">
        <v>8.0100920000000002</v>
      </c>
      <c r="Q16" s="25">
        <f t="shared" si="9"/>
        <v>11.265860866516874</v>
      </c>
      <c r="R16" s="25">
        <v>3.0140377699999998</v>
      </c>
      <c r="S16" s="25">
        <v>2.9034949999999999</v>
      </c>
      <c r="T16" s="25">
        <f t="shared" si="10"/>
        <v>3.8072312850547405</v>
      </c>
      <c r="U16" s="25">
        <f t="shared" si="11"/>
        <v>2.3035131638489421</v>
      </c>
      <c r="V16" s="25">
        <f t="shared" si="12"/>
        <v>2.1920808228004178</v>
      </c>
    </row>
    <row r="17" spans="2:22">
      <c r="B17" s="22">
        <v>13</v>
      </c>
      <c r="C17" s="36" t="str">
        <f t="shared" si="0"/>
        <v>LIDO </v>
      </c>
      <c r="D17" s="25">
        <f t="shared" si="1"/>
        <v>0</v>
      </c>
      <c r="E17" s="25">
        <f t="shared" si="2"/>
        <v>0.67310709519743539</v>
      </c>
      <c r="F17" s="25">
        <v>0</v>
      </c>
      <c r="G17" s="25">
        <f t="shared" si="4"/>
        <v>0</v>
      </c>
      <c r="H17" s="25">
        <f t="shared" si="5"/>
        <v>0.24551631276746955</v>
      </c>
      <c r="I17" s="25">
        <v>0</v>
      </c>
      <c r="J17" s="25">
        <f t="shared" si="7"/>
        <v>0</v>
      </c>
      <c r="K17" s="25">
        <f t="shared" si="8"/>
        <v>0.36027516880540245</v>
      </c>
      <c r="M17" s="22">
        <v>13</v>
      </c>
      <c r="N17" s="13" t="s">
        <v>44</v>
      </c>
      <c r="O17" s="25">
        <v>0</v>
      </c>
      <c r="P17" s="25">
        <v>1.31648305</v>
      </c>
      <c r="Q17" s="25">
        <v>0</v>
      </c>
      <c r="R17" s="25">
        <v>0</v>
      </c>
      <c r="S17" s="25">
        <v>0.48018816999999997</v>
      </c>
      <c r="T17" s="25">
        <v>0</v>
      </c>
      <c r="U17" s="25">
        <f t="shared" si="11"/>
        <v>0</v>
      </c>
      <c r="V17" s="25">
        <f t="shared" si="12"/>
        <v>0.36027516880540239</v>
      </c>
    </row>
    <row r="18" spans="2:22">
      <c r="B18" s="22">
        <v>14</v>
      </c>
      <c r="C18" s="36" t="str">
        <f t="shared" si="0"/>
        <v>LOK</v>
      </c>
      <c r="D18" s="25">
        <f t="shared" si="1"/>
        <v>0</v>
      </c>
      <c r="E18" s="25">
        <f t="shared" si="2"/>
        <v>7.5369357254976149E-2</v>
      </c>
      <c r="F18" s="25">
        <v>0</v>
      </c>
      <c r="G18" s="25">
        <f t="shared" si="4"/>
        <v>0</v>
      </c>
      <c r="H18" s="25">
        <f t="shared" si="5"/>
        <v>4.0539464063850126E-3</v>
      </c>
      <c r="I18" s="25">
        <v>0</v>
      </c>
      <c r="J18" s="25">
        <f t="shared" si="7"/>
        <v>0</v>
      </c>
      <c r="K18" s="25">
        <f t="shared" si="8"/>
        <v>4.0340843383661708E-2</v>
      </c>
      <c r="M18" s="22">
        <v>14</v>
      </c>
      <c r="N18" s="13" t="s">
        <v>45</v>
      </c>
      <c r="O18" s="25">
        <v>0</v>
      </c>
      <c r="P18" s="25">
        <v>0.14740965</v>
      </c>
      <c r="Q18" s="25">
        <v>0</v>
      </c>
      <c r="R18" s="25">
        <v>0</v>
      </c>
      <c r="S18" s="25">
        <v>7.9288299999999996E-3</v>
      </c>
      <c r="T18" s="25">
        <v>0</v>
      </c>
      <c r="U18" s="25">
        <f t="shared" si="11"/>
        <v>0</v>
      </c>
      <c r="V18" s="25">
        <f t="shared" si="12"/>
        <v>4.0340843383661715E-2</v>
      </c>
    </row>
    <row r="19" spans="2:22" s="24" customFormat="1">
      <c r="B19" s="23" t="s">
        <v>1</v>
      </c>
      <c r="C19" s="35"/>
      <c r="D19" s="27">
        <f t="shared" si="1"/>
        <v>197.82338768713123</v>
      </c>
      <c r="E19" s="27">
        <f t="shared" si="2"/>
        <v>186.83138708374452</v>
      </c>
      <c r="F19" s="27">
        <f t="shared" si="3"/>
        <v>5.8833800759931734</v>
      </c>
      <c r="G19" s="27">
        <f t="shared" si="4"/>
        <v>78.831033172617254</v>
      </c>
      <c r="H19" s="27">
        <f t="shared" si="5"/>
        <v>74.612785661330491</v>
      </c>
      <c r="I19" s="27">
        <f t="shared" si="6"/>
        <v>5.6535183265151119</v>
      </c>
      <c r="J19" s="27">
        <f t="shared" si="7"/>
        <v>100</v>
      </c>
      <c r="K19" s="27">
        <f t="shared" si="8"/>
        <v>100</v>
      </c>
      <c r="M19" s="33" t="s">
        <v>1</v>
      </c>
      <c r="N19" s="34"/>
      <c r="O19" s="27">
        <v>386.90891634012189</v>
      </c>
      <c r="P19" s="27">
        <v>365.41043180000003</v>
      </c>
      <c r="Q19" s="27">
        <f t="shared" si="9"/>
        <v>5.8833800759931734</v>
      </c>
      <c r="R19" s="27">
        <v>154.18009961000001</v>
      </c>
      <c r="S19" s="27">
        <v>145.92992458000001</v>
      </c>
      <c r="T19" s="27">
        <f t="shared" si="10"/>
        <v>5.6535183265151261</v>
      </c>
      <c r="U19" s="27">
        <f t="shared" si="11"/>
        <v>100</v>
      </c>
      <c r="V19" s="27">
        <f t="shared" si="12"/>
        <v>100</v>
      </c>
    </row>
    <row r="21" spans="2:22">
      <c r="B21" s="2" t="s">
        <v>12</v>
      </c>
      <c r="C21" s="3"/>
      <c r="D21" s="3"/>
      <c r="E21" s="10"/>
      <c r="F21" s="3"/>
      <c r="G21" s="3"/>
      <c r="H21" s="1"/>
    </row>
    <row r="22" spans="2:22">
      <c r="B22" s="11" t="s">
        <v>13</v>
      </c>
      <c r="C22" s="3"/>
      <c r="D22" s="3"/>
      <c r="E22" s="3"/>
      <c r="F22" s="3"/>
      <c r="G22" s="3"/>
      <c r="H22" s="1"/>
    </row>
    <row r="24" spans="2:22">
      <c r="B24" s="10" t="s">
        <v>14</v>
      </c>
    </row>
    <row r="42" s="24" customFormat="1"/>
  </sheetData>
  <sortState ref="C5:V18">
    <sortCondition descending="1" ref="D5:D18"/>
  </sortState>
  <mergeCells count="11">
    <mergeCell ref="N2:N4"/>
    <mergeCell ref="O2:Q2"/>
    <mergeCell ref="U2:V2"/>
    <mergeCell ref="P1:V1"/>
    <mergeCell ref="R2:T2"/>
    <mergeCell ref="B2:B4"/>
    <mergeCell ref="C2:C4"/>
    <mergeCell ref="D2:F2"/>
    <mergeCell ref="J2:K2"/>
    <mergeCell ref="M2:M4"/>
    <mergeCell ref="G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/>
  </sheetPr>
  <dimension ref="B1:V18"/>
  <sheetViews>
    <sheetView workbookViewId="0">
      <selection activeCell="S12" sqref="S12"/>
    </sheetView>
  </sheetViews>
  <sheetFormatPr defaultRowHeight="15"/>
  <cols>
    <col min="1" max="1" width="2.5703125" style="19" customWidth="1"/>
    <col min="2" max="2" width="5.85546875" style="19" customWidth="1"/>
    <col min="3" max="3" width="16.42578125" style="19" customWidth="1"/>
    <col min="4" max="4" width="10.28515625" style="19" customWidth="1"/>
    <col min="5" max="5" width="12.42578125" style="19" customWidth="1"/>
    <col min="6" max="6" width="10.7109375" style="19" customWidth="1"/>
    <col min="7" max="8" width="12.42578125" style="19" customWidth="1"/>
    <col min="9" max="9" width="12.5703125" style="19" customWidth="1"/>
    <col min="10" max="10" width="9.140625" style="19"/>
    <col min="11" max="11" width="9.5703125" style="19" customWidth="1"/>
    <col min="12" max="12" width="4.5703125" style="19" customWidth="1"/>
    <col min="13" max="13" width="5" style="19" customWidth="1"/>
    <col min="14" max="14" width="15.140625" style="19" customWidth="1"/>
    <col min="15" max="16" width="12.42578125" style="19" customWidth="1"/>
    <col min="17" max="17" width="10.7109375" style="19" customWidth="1"/>
    <col min="18" max="18" width="13.28515625" style="19" customWidth="1"/>
    <col min="19" max="19" width="11.42578125" style="19" customWidth="1"/>
    <col min="20" max="20" width="12.42578125" style="19" customWidth="1"/>
    <col min="21" max="16384" width="9.140625" style="19"/>
  </cols>
  <sheetData>
    <row r="1" spans="2:22">
      <c r="B1" s="14" t="s">
        <v>26</v>
      </c>
      <c r="C1" s="15"/>
      <c r="D1" s="15"/>
      <c r="E1" s="16"/>
      <c r="F1" s="17"/>
      <c r="G1" s="15"/>
      <c r="H1" s="16"/>
      <c r="I1" s="17"/>
      <c r="J1" s="17"/>
      <c r="K1" s="18"/>
      <c r="M1" s="14" t="s">
        <v>26</v>
      </c>
      <c r="N1" s="15"/>
      <c r="O1" s="15"/>
      <c r="P1" s="58" t="s">
        <v>19</v>
      </c>
      <c r="Q1" s="59"/>
      <c r="R1" s="59"/>
      <c r="S1" s="59"/>
      <c r="T1" s="59"/>
      <c r="U1" s="59"/>
      <c r="V1" s="60"/>
    </row>
    <row r="2" spans="2:22">
      <c r="B2" s="47" t="s">
        <v>21</v>
      </c>
      <c r="C2" s="47" t="s">
        <v>22</v>
      </c>
      <c r="D2" s="50" t="s">
        <v>15</v>
      </c>
      <c r="E2" s="51"/>
      <c r="F2" s="52"/>
      <c r="G2" s="55" t="s">
        <v>28</v>
      </c>
      <c r="H2" s="56"/>
      <c r="I2" s="57"/>
      <c r="J2" s="53" t="s">
        <v>23</v>
      </c>
      <c r="K2" s="54"/>
      <c r="M2" s="47" t="s">
        <v>21</v>
      </c>
      <c r="N2" s="47" t="s">
        <v>22</v>
      </c>
      <c r="O2" s="50" t="s">
        <v>15</v>
      </c>
      <c r="P2" s="51"/>
      <c r="Q2" s="52"/>
      <c r="R2" s="55" t="s">
        <v>28</v>
      </c>
      <c r="S2" s="56"/>
      <c r="T2" s="57"/>
      <c r="U2" s="53" t="s">
        <v>23</v>
      </c>
      <c r="V2" s="54"/>
    </row>
    <row r="3" spans="2:22">
      <c r="B3" s="48"/>
      <c r="C3" s="48"/>
      <c r="D3" s="20">
        <v>2013</v>
      </c>
      <c r="E3" s="20">
        <v>2012</v>
      </c>
      <c r="F3" s="20" t="s">
        <v>17</v>
      </c>
      <c r="G3" s="20">
        <v>2013</v>
      </c>
      <c r="H3" s="20">
        <v>2012</v>
      </c>
      <c r="I3" s="20" t="s">
        <v>17</v>
      </c>
      <c r="J3" s="20">
        <v>2013</v>
      </c>
      <c r="K3" s="20">
        <v>2012</v>
      </c>
      <c r="M3" s="48"/>
      <c r="N3" s="48"/>
      <c r="O3" s="20">
        <v>2013</v>
      </c>
      <c r="P3" s="20">
        <v>2012</v>
      </c>
      <c r="Q3" s="20" t="s">
        <v>17</v>
      </c>
      <c r="R3" s="20">
        <v>2013</v>
      </c>
      <c r="S3" s="20">
        <v>2012</v>
      </c>
      <c r="T3" s="20" t="s">
        <v>17</v>
      </c>
      <c r="U3" s="20">
        <v>2013</v>
      </c>
      <c r="V3" s="20">
        <v>2012</v>
      </c>
    </row>
    <row r="4" spans="2:22">
      <c r="B4" s="49"/>
      <c r="C4" s="49"/>
      <c r="D4" s="21" t="s">
        <v>24</v>
      </c>
      <c r="E4" s="21" t="s">
        <v>24</v>
      </c>
      <c r="F4" s="21" t="s">
        <v>18</v>
      </c>
      <c r="G4" s="21" t="s">
        <v>24</v>
      </c>
      <c r="H4" s="21" t="s">
        <v>24</v>
      </c>
      <c r="I4" s="21" t="s">
        <v>18</v>
      </c>
      <c r="J4" s="21" t="s">
        <v>18</v>
      </c>
      <c r="K4" s="21" t="s">
        <v>18</v>
      </c>
      <c r="M4" s="49"/>
      <c r="N4" s="49"/>
      <c r="O4" s="21" t="s">
        <v>20</v>
      </c>
      <c r="P4" s="21" t="s">
        <v>20</v>
      </c>
      <c r="Q4" s="21" t="s">
        <v>18</v>
      </c>
      <c r="R4" s="21" t="s">
        <v>20</v>
      </c>
      <c r="S4" s="21" t="s">
        <v>20</v>
      </c>
      <c r="T4" s="21" t="s">
        <v>18</v>
      </c>
      <c r="U4" s="21" t="s">
        <v>18</v>
      </c>
      <c r="V4" s="21" t="s">
        <v>18</v>
      </c>
    </row>
    <row r="5" spans="2:22">
      <c r="B5" s="22">
        <v>1</v>
      </c>
      <c r="C5" s="36" t="str">
        <f>N5</f>
        <v xml:space="preserve">MERKUR BH </v>
      </c>
      <c r="D5" s="25">
        <f>O5/1.95583</f>
        <v>12.994650511546952</v>
      </c>
      <c r="E5" s="25">
        <f>P5/1.95583</f>
        <v>11.17577771585465</v>
      </c>
      <c r="F5" s="25">
        <f>D5*100/E5-100</f>
        <v>16.275133972215073</v>
      </c>
      <c r="G5" s="25">
        <f>R5/1.95583</f>
        <v>1.2755414683280248</v>
      </c>
      <c r="H5" s="25">
        <f>S5/1.95583</f>
        <v>1.0761881247347673</v>
      </c>
      <c r="I5" s="25">
        <f>G5*100/H5-100</f>
        <v>18.524023728880053</v>
      </c>
      <c r="J5" s="25">
        <f>D5*100/$D$13</f>
        <v>29.312723097542367</v>
      </c>
      <c r="K5" s="25">
        <f>E5*100/$E$13</f>
        <v>29.29895810010008</v>
      </c>
      <c r="M5" s="22">
        <v>1</v>
      </c>
      <c r="N5" s="13" t="s">
        <v>38</v>
      </c>
      <c r="O5" s="70">
        <v>25.415327309998876</v>
      </c>
      <c r="P5" s="70">
        <v>21.85792133</v>
      </c>
      <c r="Q5" s="25">
        <f>O5*100/P5-100</f>
        <v>16.275133972215073</v>
      </c>
      <c r="R5" s="70">
        <v>2.4947422700000006</v>
      </c>
      <c r="S5" s="70">
        <v>2.1048410199999998</v>
      </c>
      <c r="T5" s="25">
        <f>R5*100/S5-100</f>
        <v>18.524023728880053</v>
      </c>
      <c r="U5" s="25">
        <f>O5*100/$O$13</f>
        <v>29.312723097542364</v>
      </c>
      <c r="V5" s="25">
        <f>P5*100/$P$13</f>
        <v>29.298958100100073</v>
      </c>
    </row>
    <row r="6" spans="2:22">
      <c r="B6" s="22">
        <v>2</v>
      </c>
      <c r="C6" s="36" t="str">
        <f t="shared" ref="C6:C12" si="0">N6</f>
        <v xml:space="preserve">UNIQA </v>
      </c>
      <c r="D6" s="25">
        <f t="shared" ref="D6:E13" si="1">O6/1.95583</f>
        <v>12.275607235802704</v>
      </c>
      <c r="E6" s="25">
        <f t="shared" si="1"/>
        <v>9.559063011611439</v>
      </c>
      <c r="F6" s="25">
        <f t="shared" ref="F6:F13" si="2">D6*100/E6-100</f>
        <v>28.418519899821405</v>
      </c>
      <c r="G6" s="25">
        <f t="shared" ref="G6:H13" si="3">R6/1.95583</f>
        <v>3.085313319664797</v>
      </c>
      <c r="H6" s="25">
        <f t="shared" si="3"/>
        <v>0.60300045504977418</v>
      </c>
      <c r="I6" s="25">
        <f t="shared" ref="I6:I13" si="4">G6*100/H6-100</f>
        <v>411.66019757151298</v>
      </c>
      <c r="J6" s="25">
        <f>D6*100/$D$13</f>
        <v>27.69073900352522</v>
      </c>
      <c r="K6" s="25">
        <f>E6*100/$E$13</f>
        <v>25.060500823678208</v>
      </c>
      <c r="M6" s="22">
        <v>2</v>
      </c>
      <c r="N6" s="13" t="s">
        <v>33</v>
      </c>
      <c r="O6" s="70">
        <v>24.009000900000004</v>
      </c>
      <c r="P6" s="70">
        <v>18.69590221</v>
      </c>
      <c r="Q6" s="25">
        <f t="shared" ref="Q6:Q13" si="5">O6*100/P6-100</f>
        <v>28.418519899821433</v>
      </c>
      <c r="R6" s="70">
        <v>6.0343483500000001</v>
      </c>
      <c r="S6" s="70">
        <v>1.1793663799999998</v>
      </c>
      <c r="T6" s="25">
        <f t="shared" ref="T6:T13" si="6">R6*100/S6-100</f>
        <v>411.66019757151304</v>
      </c>
      <c r="U6" s="25">
        <f>O6*100/$O$13</f>
        <v>27.69073900352522</v>
      </c>
      <c r="V6" s="25">
        <f>P6*100/$P$13</f>
        <v>25.060500823678204</v>
      </c>
    </row>
    <row r="7" spans="2:22">
      <c r="B7" s="22">
        <v>3</v>
      </c>
      <c r="C7" s="36" t="str">
        <f t="shared" si="0"/>
        <v>GRAWE FBiH</v>
      </c>
      <c r="D7" s="25">
        <f t="shared" si="1"/>
        <v>10.097991262021724</v>
      </c>
      <c r="E7" s="25">
        <f t="shared" si="1"/>
        <v>9.2375301994549641</v>
      </c>
      <c r="F7" s="25">
        <f t="shared" si="2"/>
        <v>9.3148389665619646</v>
      </c>
      <c r="G7" s="25">
        <f t="shared" si="3"/>
        <v>4.4048290597853557</v>
      </c>
      <c r="H7" s="25">
        <f t="shared" si="3"/>
        <v>3.9766401374352576</v>
      </c>
      <c r="I7" s="25">
        <f t="shared" si="4"/>
        <v>10.767605504939127</v>
      </c>
      <c r="J7" s="25">
        <f>D7*100/$D$13</f>
        <v>22.778575033012398</v>
      </c>
      <c r="K7" s="25">
        <f>E7*100/$E$13</f>
        <v>24.217554889113373</v>
      </c>
      <c r="M7" s="22">
        <v>3</v>
      </c>
      <c r="N7" s="13" t="s">
        <v>39</v>
      </c>
      <c r="O7" s="70">
        <v>19.749954249999949</v>
      </c>
      <c r="P7" s="70">
        <v>18.06703869</v>
      </c>
      <c r="Q7" s="25">
        <f t="shared" si="5"/>
        <v>9.3148389665619789</v>
      </c>
      <c r="R7" s="70">
        <v>8.6150968199999927</v>
      </c>
      <c r="S7" s="70">
        <v>7.7776320800000001</v>
      </c>
      <c r="T7" s="25">
        <f t="shared" si="6"/>
        <v>10.767605504939141</v>
      </c>
      <c r="U7" s="25">
        <f>O7*100/$O$13</f>
        <v>22.778575033012398</v>
      </c>
      <c r="V7" s="25">
        <f>P7*100/$P$13</f>
        <v>24.217554889113369</v>
      </c>
    </row>
    <row r="8" spans="2:22">
      <c r="B8" s="22">
        <v>4</v>
      </c>
      <c r="C8" s="36" t="str">
        <f t="shared" si="0"/>
        <v xml:space="preserve">CROATIA </v>
      </c>
      <c r="D8" s="25">
        <f t="shared" si="1"/>
        <v>3.0002701973075374</v>
      </c>
      <c r="E8" s="25">
        <f t="shared" si="1"/>
        <v>2.9230994616096488</v>
      </c>
      <c r="F8" s="25">
        <f t="shared" si="2"/>
        <v>2.640031128307669</v>
      </c>
      <c r="G8" s="25">
        <f t="shared" si="3"/>
        <v>2.2980088555753824</v>
      </c>
      <c r="H8" s="25">
        <f t="shared" si="3"/>
        <v>2.2879658405894179</v>
      </c>
      <c r="I8" s="25">
        <f t="shared" si="4"/>
        <v>0.43894951610717214</v>
      </c>
      <c r="J8" s="25">
        <f>D8*100/$D$13</f>
        <v>6.7678687805675413</v>
      </c>
      <c r="K8" s="25">
        <f>E8*100/$E$13</f>
        <v>7.6633385904433879</v>
      </c>
      <c r="M8" s="22">
        <v>4</v>
      </c>
      <c r="N8" s="13" t="s">
        <v>36</v>
      </c>
      <c r="O8" s="70">
        <v>5.8680184600000009</v>
      </c>
      <c r="P8" s="70">
        <v>5.7170856199999998</v>
      </c>
      <c r="Q8" s="25">
        <f t="shared" si="5"/>
        <v>2.6400311283076547</v>
      </c>
      <c r="R8" s="70">
        <v>4.4945146600000001</v>
      </c>
      <c r="S8" s="70">
        <v>4.4748722300000008</v>
      </c>
      <c r="T8" s="25">
        <f t="shared" si="6"/>
        <v>0.43894951610717214</v>
      </c>
      <c r="U8" s="25">
        <f>O8*100/$O$13</f>
        <v>6.7678687805675404</v>
      </c>
      <c r="V8" s="25">
        <f>P8*100/$P$13</f>
        <v>7.6633385904433879</v>
      </c>
    </row>
    <row r="9" spans="2:22">
      <c r="B9" s="22">
        <v>5</v>
      </c>
      <c r="C9" s="36" t="str">
        <f t="shared" si="0"/>
        <v xml:space="preserve">TRIGLAV FBiH </v>
      </c>
      <c r="D9" s="25">
        <f t="shared" si="1"/>
        <v>2.3746835875306105</v>
      </c>
      <c r="E9" s="25">
        <f t="shared" si="1"/>
        <v>2.2954391230321654</v>
      </c>
      <c r="F9" s="25">
        <f t="shared" si="2"/>
        <v>3.4522572915707315</v>
      </c>
      <c r="G9" s="25">
        <f t="shared" si="3"/>
        <v>0.73685364781192642</v>
      </c>
      <c r="H9" s="25">
        <f t="shared" si="3"/>
        <v>5.9464748981250933E-2</v>
      </c>
      <c r="I9" s="25">
        <f t="shared" si="4"/>
        <v>1139.1436278395026</v>
      </c>
      <c r="J9" s="25">
        <f>D9*100/$D$13</f>
        <v>5.3566998499659331</v>
      </c>
      <c r="K9" s="25">
        <f>E9*100/$E$13</f>
        <v>6.0178339617151853</v>
      </c>
      <c r="M9" s="22">
        <v>5</v>
      </c>
      <c r="N9" s="13" t="s">
        <v>37</v>
      </c>
      <c r="O9" s="70">
        <v>4.6444774009999934</v>
      </c>
      <c r="P9" s="70">
        <v>4.4894886999999999</v>
      </c>
      <c r="Q9" s="25">
        <f t="shared" si="5"/>
        <v>3.4522572915707173</v>
      </c>
      <c r="R9" s="70">
        <v>1.44116047</v>
      </c>
      <c r="S9" s="70">
        <v>0.11630294000000001</v>
      </c>
      <c r="T9" s="25">
        <f t="shared" si="6"/>
        <v>1139.1436278395026</v>
      </c>
      <c r="U9" s="25">
        <f>O9*100/$O$13</f>
        <v>5.3566998499659331</v>
      </c>
      <c r="V9" s="25">
        <f>P9*100/$P$13</f>
        <v>6.0178339617151853</v>
      </c>
    </row>
    <row r="10" spans="2:22">
      <c r="B10" s="22">
        <v>6</v>
      </c>
      <c r="C10" s="36" t="str">
        <f t="shared" si="0"/>
        <v xml:space="preserve">BOSNA-SUNCE </v>
      </c>
      <c r="D10" s="25">
        <f t="shared" si="1"/>
        <v>1.9874301345208938</v>
      </c>
      <c r="E10" s="25">
        <f t="shared" si="1"/>
        <v>1.2860263928869073</v>
      </c>
      <c r="F10" s="25">
        <f t="shared" si="2"/>
        <v>54.540384669668867</v>
      </c>
      <c r="G10" s="25">
        <f t="shared" si="3"/>
        <v>0.60820572340131807</v>
      </c>
      <c r="H10" s="25">
        <f t="shared" si="3"/>
        <v>0.38680048879503842</v>
      </c>
      <c r="I10" s="25">
        <f t="shared" si="4"/>
        <v>57.240164120785266</v>
      </c>
      <c r="J10" s="25">
        <f>D10*100/$D$13</f>
        <v>4.4831516751570657</v>
      </c>
      <c r="K10" s="25">
        <f>E10*100/$E$13</f>
        <v>3.3715088433946074</v>
      </c>
      <c r="M10" s="22">
        <v>6</v>
      </c>
      <c r="N10" s="13" t="s">
        <v>34</v>
      </c>
      <c r="O10" s="70">
        <v>3.8870754799999996</v>
      </c>
      <c r="P10" s="70">
        <v>2.5152489999999998</v>
      </c>
      <c r="Q10" s="25">
        <f t="shared" si="5"/>
        <v>54.540384669668896</v>
      </c>
      <c r="R10" s="70">
        <v>1.1895469999999999</v>
      </c>
      <c r="S10" s="70">
        <v>0.75651599999999997</v>
      </c>
      <c r="T10" s="25">
        <f t="shared" si="6"/>
        <v>57.240164120785266</v>
      </c>
      <c r="U10" s="25">
        <f>O10*100/$O$13</f>
        <v>4.4831516751570657</v>
      </c>
      <c r="V10" s="25">
        <f>P10*100/$P$13</f>
        <v>3.3715088433946065</v>
      </c>
    </row>
    <row r="11" spans="2:22">
      <c r="B11" s="22">
        <v>7</v>
      </c>
      <c r="C11" s="36" t="str">
        <f t="shared" si="0"/>
        <v xml:space="preserve">SARAJEVO </v>
      </c>
      <c r="D11" s="25">
        <f t="shared" si="1"/>
        <v>1.6004599837409186</v>
      </c>
      <c r="E11" s="25">
        <f t="shared" si="1"/>
        <v>1.591637187281103</v>
      </c>
      <c r="F11" s="25">
        <f t="shared" si="2"/>
        <v>0.55432208610851319</v>
      </c>
      <c r="G11" s="25">
        <f t="shared" si="3"/>
        <v>1.3248784659198396</v>
      </c>
      <c r="H11" s="25">
        <f t="shared" si="3"/>
        <v>0.74976692759595676</v>
      </c>
      <c r="I11" s="25">
        <f t="shared" si="4"/>
        <v>76.70537565159259</v>
      </c>
      <c r="J11" s="25">
        <f>D11*100/$D$13</f>
        <v>3.6102425602294885</v>
      </c>
      <c r="K11" s="25">
        <f>E11*100/$E$13</f>
        <v>4.1727128479437514</v>
      </c>
      <c r="M11" s="22">
        <v>7</v>
      </c>
      <c r="N11" s="13" t="s">
        <v>32</v>
      </c>
      <c r="O11" s="70">
        <v>3.1302276500000006</v>
      </c>
      <c r="P11" s="70">
        <v>3.1129717599999998</v>
      </c>
      <c r="Q11" s="25">
        <f t="shared" si="5"/>
        <v>0.55432208610851319</v>
      </c>
      <c r="R11" s="70">
        <v>2.5912370499999997</v>
      </c>
      <c r="S11" s="70">
        <v>1.46641665</v>
      </c>
      <c r="T11" s="25">
        <f t="shared" si="6"/>
        <v>76.70537565159259</v>
      </c>
      <c r="U11" s="25">
        <f>O11*100/$O$13</f>
        <v>3.6102425602294885</v>
      </c>
      <c r="V11" s="25">
        <f>P11*100/$P$13</f>
        <v>4.1727128479437514</v>
      </c>
    </row>
    <row r="12" spans="2:22">
      <c r="B12" s="22">
        <v>8</v>
      </c>
      <c r="C12" s="36" t="str">
        <f t="shared" si="0"/>
        <v>LOK</v>
      </c>
      <c r="D12" s="25">
        <f t="shared" si="1"/>
        <v>0</v>
      </c>
      <c r="E12" s="25">
        <f t="shared" si="1"/>
        <v>7.5369357254976149E-2</v>
      </c>
      <c r="F12" s="25">
        <v>0</v>
      </c>
      <c r="G12" s="25">
        <f t="shared" si="3"/>
        <v>0</v>
      </c>
      <c r="H12" s="25">
        <f t="shared" si="3"/>
        <v>4.0539464063850126E-3</v>
      </c>
      <c r="I12" s="25">
        <v>0</v>
      </c>
      <c r="J12" s="25">
        <f>D12*100/$D$13</f>
        <v>0</v>
      </c>
      <c r="K12" s="25">
        <f>E12*100/$E$13</f>
        <v>0.19759194361142926</v>
      </c>
      <c r="M12" s="22">
        <v>8</v>
      </c>
      <c r="N12" s="13" t="s">
        <v>45</v>
      </c>
      <c r="O12" s="70">
        <v>0</v>
      </c>
      <c r="P12" s="70">
        <v>0.14740965</v>
      </c>
      <c r="Q12" s="25">
        <v>0</v>
      </c>
      <c r="R12" s="70">
        <v>0</v>
      </c>
      <c r="S12" s="70">
        <v>7.9288299999999996E-3</v>
      </c>
      <c r="T12" s="25">
        <v>0</v>
      </c>
      <c r="U12" s="25">
        <f>O12*100/$O$13</f>
        <v>0</v>
      </c>
      <c r="V12" s="25">
        <f>P12*100/$P$13</f>
        <v>0.19759194361142929</v>
      </c>
    </row>
    <row r="13" spans="2:22" s="24" customFormat="1">
      <c r="B13" s="23" t="s">
        <v>1</v>
      </c>
      <c r="C13" s="35"/>
      <c r="D13" s="28">
        <f t="shared" si="1"/>
        <v>44.331092912471334</v>
      </c>
      <c r="E13" s="28">
        <f t="shared" si="1"/>
        <v>38.143942448985847</v>
      </c>
      <c r="F13" s="26">
        <f t="shared" si="2"/>
        <v>16.220532190033197</v>
      </c>
      <c r="G13" s="28">
        <f t="shared" si="3"/>
        <v>13.733630540486645</v>
      </c>
      <c r="H13" s="28">
        <f t="shared" si="3"/>
        <v>9.1438806695878458</v>
      </c>
      <c r="I13" s="26">
        <f t="shared" si="4"/>
        <v>50.194769996989464</v>
      </c>
      <c r="J13" s="28">
        <f>D13*100/$D$13</f>
        <v>100</v>
      </c>
      <c r="K13" s="28">
        <f>E13*100/$E$13</f>
        <v>100</v>
      </c>
      <c r="M13" s="33" t="s">
        <v>1</v>
      </c>
      <c r="N13" s="34"/>
      <c r="O13" s="71">
        <v>86.704081450998814</v>
      </c>
      <c r="P13" s="71">
        <v>74.603066959999992</v>
      </c>
      <c r="Q13" s="27">
        <f t="shared" si="5"/>
        <v>16.220532190033211</v>
      </c>
      <c r="R13" s="71">
        <v>26.860646619999994</v>
      </c>
      <c r="S13" s="71">
        <v>17.883876129999997</v>
      </c>
      <c r="T13" s="27">
        <f t="shared" si="6"/>
        <v>50.194769996989436</v>
      </c>
      <c r="U13" s="27">
        <f>O13*100/$O$13</f>
        <v>100</v>
      </c>
      <c r="V13" s="27">
        <f>P13*100/$P$13</f>
        <v>100</v>
      </c>
    </row>
    <row r="15" spans="2:22">
      <c r="B15" s="2" t="s">
        <v>12</v>
      </c>
      <c r="C15" s="3"/>
      <c r="D15" s="3"/>
      <c r="E15" s="10"/>
      <c r="F15" s="3"/>
      <c r="G15" s="3"/>
      <c r="H15" s="1"/>
    </row>
    <row r="16" spans="2:22">
      <c r="B16" s="11" t="s">
        <v>13</v>
      </c>
      <c r="C16" s="3"/>
      <c r="D16" s="3"/>
      <c r="E16" s="3"/>
      <c r="F16" s="3"/>
      <c r="G16" s="3"/>
      <c r="H16" s="1"/>
    </row>
    <row r="18" spans="2:2">
      <c r="B18" s="10" t="s">
        <v>14</v>
      </c>
    </row>
  </sheetData>
  <sortState ref="C5:V18">
    <sortCondition descending="1" ref="D5:D18"/>
  </sortState>
  <mergeCells count="11">
    <mergeCell ref="U2:V2"/>
    <mergeCell ref="B2:B4"/>
    <mergeCell ref="C2:C4"/>
    <mergeCell ref="D2:F2"/>
    <mergeCell ref="P1:V1"/>
    <mergeCell ref="G2:I2"/>
    <mergeCell ref="J2:K2"/>
    <mergeCell ref="M2:M4"/>
    <mergeCell ref="N2:N4"/>
    <mergeCell ref="O2:Q2"/>
    <mergeCell ref="R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/>
  </sheetPr>
  <dimension ref="B1:V25"/>
  <sheetViews>
    <sheetView workbookViewId="0">
      <selection activeCell="I34" sqref="I34"/>
    </sheetView>
  </sheetViews>
  <sheetFormatPr defaultRowHeight="15"/>
  <cols>
    <col min="1" max="1" width="2.42578125" style="19" customWidth="1"/>
    <col min="2" max="2" width="5.85546875" style="19" customWidth="1"/>
    <col min="3" max="3" width="16.42578125" style="19" customWidth="1"/>
    <col min="4" max="8" width="12.42578125" style="19" customWidth="1"/>
    <col min="9" max="9" width="12.140625" style="19" customWidth="1"/>
    <col min="10" max="10" width="9.42578125" style="19" bestFit="1" customWidth="1"/>
    <col min="11" max="11" width="10.85546875" style="19" customWidth="1"/>
    <col min="12" max="12" width="5.7109375" style="19" customWidth="1"/>
    <col min="13" max="13" width="6.140625" style="19" customWidth="1"/>
    <col min="14" max="14" width="17.85546875" style="19" customWidth="1"/>
    <col min="15" max="16" width="12.42578125" style="19" customWidth="1"/>
    <col min="17" max="17" width="11" style="19" customWidth="1"/>
    <col min="18" max="18" width="12.140625" style="19" customWidth="1"/>
    <col min="19" max="19" width="13.140625" style="19" customWidth="1"/>
    <col min="20" max="22" width="9.42578125" style="19" bestFit="1" customWidth="1"/>
    <col min="23" max="16384" width="9.140625" style="19"/>
  </cols>
  <sheetData>
    <row r="1" spans="2:22">
      <c r="B1" s="14" t="s">
        <v>27</v>
      </c>
      <c r="C1" s="15"/>
      <c r="D1" s="15"/>
      <c r="E1" s="16"/>
      <c r="F1" s="17"/>
      <c r="G1" s="15"/>
      <c r="H1" s="16"/>
      <c r="I1" s="17"/>
      <c r="J1" s="17"/>
      <c r="K1" s="18"/>
      <c r="M1" s="14" t="s">
        <v>27</v>
      </c>
      <c r="N1" s="15"/>
      <c r="O1" s="15"/>
      <c r="P1" s="58" t="s">
        <v>19</v>
      </c>
      <c r="Q1" s="59"/>
      <c r="R1" s="59"/>
      <c r="S1" s="59"/>
      <c r="T1" s="59"/>
      <c r="U1" s="59"/>
      <c r="V1" s="60"/>
    </row>
    <row r="2" spans="2:22">
      <c r="B2" s="47" t="s">
        <v>21</v>
      </c>
      <c r="C2" s="47" t="s">
        <v>22</v>
      </c>
      <c r="D2" s="50" t="s">
        <v>15</v>
      </c>
      <c r="E2" s="51"/>
      <c r="F2" s="52"/>
      <c r="G2" s="55" t="s">
        <v>28</v>
      </c>
      <c r="H2" s="56"/>
      <c r="I2" s="57"/>
      <c r="J2" s="53" t="s">
        <v>23</v>
      </c>
      <c r="K2" s="54"/>
      <c r="M2" s="47" t="s">
        <v>21</v>
      </c>
      <c r="N2" s="47" t="s">
        <v>22</v>
      </c>
      <c r="O2" s="50" t="s">
        <v>15</v>
      </c>
      <c r="P2" s="51"/>
      <c r="Q2" s="52"/>
      <c r="R2" s="55" t="s">
        <v>28</v>
      </c>
      <c r="S2" s="56"/>
      <c r="T2" s="57"/>
      <c r="U2" s="53" t="s">
        <v>23</v>
      </c>
      <c r="V2" s="54"/>
    </row>
    <row r="3" spans="2:22">
      <c r="B3" s="48"/>
      <c r="C3" s="48"/>
      <c r="D3" s="20">
        <v>2013</v>
      </c>
      <c r="E3" s="20">
        <v>2012</v>
      </c>
      <c r="F3" s="20" t="s">
        <v>17</v>
      </c>
      <c r="G3" s="20">
        <v>2013</v>
      </c>
      <c r="H3" s="20">
        <v>2012</v>
      </c>
      <c r="I3" s="20" t="s">
        <v>17</v>
      </c>
      <c r="J3" s="20">
        <v>2013</v>
      </c>
      <c r="K3" s="20">
        <v>2012</v>
      </c>
      <c r="M3" s="48"/>
      <c r="N3" s="48"/>
      <c r="O3" s="20">
        <v>2013</v>
      </c>
      <c r="P3" s="20">
        <v>2012</v>
      </c>
      <c r="Q3" s="20" t="s">
        <v>17</v>
      </c>
      <c r="R3" s="20">
        <v>2013</v>
      </c>
      <c r="S3" s="20">
        <v>2012</v>
      </c>
      <c r="T3" s="20" t="s">
        <v>17</v>
      </c>
      <c r="U3" s="20">
        <v>2013</v>
      </c>
      <c r="V3" s="20">
        <v>2012</v>
      </c>
    </row>
    <row r="4" spans="2:22">
      <c r="B4" s="49"/>
      <c r="C4" s="49"/>
      <c r="D4" s="21" t="s">
        <v>24</v>
      </c>
      <c r="E4" s="21" t="s">
        <v>24</v>
      </c>
      <c r="F4" s="21" t="s">
        <v>18</v>
      </c>
      <c r="G4" s="21" t="s">
        <v>24</v>
      </c>
      <c r="H4" s="21" t="s">
        <v>24</v>
      </c>
      <c r="I4" s="21" t="s">
        <v>18</v>
      </c>
      <c r="J4" s="21" t="s">
        <v>18</v>
      </c>
      <c r="K4" s="21" t="s">
        <v>18</v>
      </c>
      <c r="M4" s="49"/>
      <c r="N4" s="49"/>
      <c r="O4" s="21" t="s">
        <v>20</v>
      </c>
      <c r="P4" s="21" t="s">
        <v>20</v>
      </c>
      <c r="Q4" s="21" t="s">
        <v>18</v>
      </c>
      <c r="R4" s="21" t="s">
        <v>20</v>
      </c>
      <c r="S4" s="21" t="s">
        <v>20</v>
      </c>
      <c r="T4" s="21" t="s">
        <v>18</v>
      </c>
      <c r="U4" s="21" t="s">
        <v>18</v>
      </c>
      <c r="V4" s="21" t="s">
        <v>18</v>
      </c>
    </row>
    <row r="5" spans="2:22">
      <c r="B5" s="22">
        <v>1</v>
      </c>
      <c r="C5" s="36" t="str">
        <f>N5</f>
        <v xml:space="preserve">SARAJEVO </v>
      </c>
      <c r="D5" s="25">
        <f>O5/1.95583</f>
        <v>31.516234881866012</v>
      </c>
      <c r="E5" s="25">
        <f>P5/1.95583</f>
        <v>31.413337294141105</v>
      </c>
      <c r="F5" s="25">
        <f>D5*100/E5-100</f>
        <v>0.3275601912697681</v>
      </c>
      <c r="G5" s="25">
        <f>R5/1.95583</f>
        <v>14.037542450008436</v>
      </c>
      <c r="H5" s="25">
        <f>S5/1.95583</f>
        <v>14.487658012199425</v>
      </c>
      <c r="I5" s="25">
        <f>G5*100/H5-100</f>
        <v>-3.1068897527258486</v>
      </c>
      <c r="J5" s="25">
        <f>D5*100/$D$18</f>
        <v>20.532779790760575</v>
      </c>
      <c r="K5" s="25">
        <f>E5*100/$E$18</f>
        <v>21.127094739778464</v>
      </c>
      <c r="M5" s="22">
        <v>1</v>
      </c>
      <c r="N5" s="13" t="s">
        <v>32</v>
      </c>
      <c r="O5" s="25">
        <v>61.640397669000002</v>
      </c>
      <c r="P5" s="25">
        <v>61.439147479999995</v>
      </c>
      <c r="Q5" s="25">
        <f>O5*100/P5-100</f>
        <v>0.32756019126978231</v>
      </c>
      <c r="R5" s="25">
        <v>27.45504665</v>
      </c>
      <c r="S5" s="25">
        <v>28.335396170000003</v>
      </c>
      <c r="T5" s="25">
        <f>R5*100/S5-100</f>
        <v>-3.1068897527258486</v>
      </c>
      <c r="U5" s="25">
        <f>O5*100/$O$18</f>
        <v>20.532779790760571</v>
      </c>
      <c r="V5" s="25">
        <f>P5*100/$P$18</f>
        <v>21.12709473977846</v>
      </c>
    </row>
    <row r="6" spans="2:22">
      <c r="B6" s="22">
        <v>2</v>
      </c>
      <c r="C6" s="36" t="str">
        <f t="shared" ref="C6:C17" si="0">N6</f>
        <v xml:space="preserve">EUROHERC </v>
      </c>
      <c r="D6" s="25">
        <f t="shared" ref="D6:E18" si="1">O6/1.95583</f>
        <v>22.854862641436117</v>
      </c>
      <c r="E6" s="25">
        <f t="shared" si="1"/>
        <v>21.473859900911631</v>
      </c>
      <c r="F6" s="25">
        <f t="shared" ref="F6:F18" si="2">D6*100/E6-100</f>
        <v>6.4310875962539882</v>
      </c>
      <c r="G6" s="25">
        <f t="shared" ref="G6:H18" si="3">R6/1.95583</f>
        <v>9.519540174759566</v>
      </c>
      <c r="H6" s="25">
        <f t="shared" si="3"/>
        <v>8.7684103935413606</v>
      </c>
      <c r="I6" s="25">
        <f t="shared" ref="I6:I18" si="4">G6*100/H6-100</f>
        <v>8.5663164417061495</v>
      </c>
      <c r="J6" s="25">
        <f>D6*100/$D$18</f>
        <v>14.889908757302152</v>
      </c>
      <c r="K6" s="25">
        <f>E6*100/$E$18</f>
        <v>14.442281897883724</v>
      </c>
      <c r="M6" s="22">
        <v>2</v>
      </c>
      <c r="N6" s="13" t="s">
        <v>35</v>
      </c>
      <c r="O6" s="25">
        <v>44.700226000000001</v>
      </c>
      <c r="P6" s="25">
        <v>41.999219409999995</v>
      </c>
      <c r="Q6" s="25">
        <f t="shared" ref="Q6:Q18" si="5">O6*100/P6-100</f>
        <v>6.4310875962539882</v>
      </c>
      <c r="R6" s="25">
        <v>18.618602260000003</v>
      </c>
      <c r="S6" s="25">
        <v>17.1495201</v>
      </c>
      <c r="T6" s="25">
        <f t="shared" ref="T6:T18" si="6">R6*100/S6-100</f>
        <v>8.5663164417061637</v>
      </c>
      <c r="U6" s="25">
        <f>O6*100/$O$18</f>
        <v>14.889908757302154</v>
      </c>
      <c r="V6" s="25">
        <f>P6*100/$P$18</f>
        <v>14.442281897883724</v>
      </c>
    </row>
    <row r="7" spans="2:22">
      <c r="B7" s="22">
        <v>3</v>
      </c>
      <c r="C7" s="36" t="str">
        <f t="shared" si="0"/>
        <v xml:space="preserve">BOSNA-SUNCE </v>
      </c>
      <c r="D7" s="25">
        <f t="shared" si="1"/>
        <v>21.350789736326782</v>
      </c>
      <c r="E7" s="25">
        <f t="shared" si="1"/>
        <v>21.196017971909622</v>
      </c>
      <c r="F7" s="25">
        <f t="shared" si="2"/>
        <v>0.73019264572371867</v>
      </c>
      <c r="G7" s="25">
        <f t="shared" si="3"/>
        <v>9.1819522197737022</v>
      </c>
      <c r="H7" s="25">
        <f t="shared" si="3"/>
        <v>8.9880265667261483</v>
      </c>
      <c r="I7" s="25">
        <f t="shared" si="4"/>
        <v>2.1575999092556231</v>
      </c>
      <c r="J7" s="25">
        <f>D7*100/$D$18</f>
        <v>13.910007513844008</v>
      </c>
      <c r="K7" s="25">
        <f>E7*100/$E$18</f>
        <v>14.255418824350846</v>
      </c>
      <c r="M7" s="22">
        <v>3</v>
      </c>
      <c r="N7" s="13" t="s">
        <v>34</v>
      </c>
      <c r="O7" s="25">
        <v>41.75851509000001</v>
      </c>
      <c r="P7" s="25">
        <v>41.455807829999998</v>
      </c>
      <c r="Q7" s="25">
        <f t="shared" si="5"/>
        <v>0.73019264572370446</v>
      </c>
      <c r="R7" s="25">
        <v>17.958337610000001</v>
      </c>
      <c r="S7" s="25">
        <v>17.579052000000001</v>
      </c>
      <c r="T7" s="25">
        <f t="shared" si="6"/>
        <v>2.1575999092556373</v>
      </c>
      <c r="U7" s="25">
        <f>O7*100/$O$18</f>
        <v>13.910007513844006</v>
      </c>
      <c r="V7" s="25">
        <f>P7*100/$P$18</f>
        <v>14.255418824350842</v>
      </c>
    </row>
    <row r="8" spans="2:22">
      <c r="B8" s="22">
        <v>4</v>
      </c>
      <c r="C8" s="36" t="str">
        <f t="shared" si="0"/>
        <v xml:space="preserve">CROATIA </v>
      </c>
      <c r="D8" s="25">
        <f t="shared" si="1"/>
        <v>17.6599138422051</v>
      </c>
      <c r="E8" s="25">
        <f t="shared" si="1"/>
        <v>15.688935986256476</v>
      </c>
      <c r="F8" s="25">
        <f t="shared" si="2"/>
        <v>12.562852303529084</v>
      </c>
      <c r="G8" s="25">
        <f t="shared" si="3"/>
        <v>7.4805909716079615</v>
      </c>
      <c r="H8" s="25">
        <f t="shared" si="3"/>
        <v>8.5177070195262363</v>
      </c>
      <c r="I8" s="25">
        <f t="shared" si="4"/>
        <v>-12.176000483941991</v>
      </c>
      <c r="J8" s="25">
        <f>D8*100/$D$18</f>
        <v>11.505407400502676</v>
      </c>
      <c r="K8" s="25">
        <f>E8*100/$E$18</f>
        <v>10.551621237956818</v>
      </c>
      <c r="M8" s="22">
        <v>4</v>
      </c>
      <c r="N8" s="13" t="s">
        <v>36</v>
      </c>
      <c r="O8" s="25">
        <v>34.539789290000002</v>
      </c>
      <c r="P8" s="25">
        <v>30.684891670000003</v>
      </c>
      <c r="Q8" s="25">
        <f t="shared" si="5"/>
        <v>12.562852303529084</v>
      </c>
      <c r="R8" s="25">
        <v>14.63076424</v>
      </c>
      <c r="S8" s="25">
        <v>16.65918692</v>
      </c>
      <c r="T8" s="25">
        <f t="shared" si="6"/>
        <v>-12.176000483941991</v>
      </c>
      <c r="U8" s="25">
        <f>O8*100/$O$18</f>
        <v>11.505407400502676</v>
      </c>
      <c r="V8" s="25">
        <f>P8*100/$P$18</f>
        <v>10.551621237956816</v>
      </c>
    </row>
    <row r="9" spans="2:22">
      <c r="B9" s="22">
        <v>5</v>
      </c>
      <c r="C9" s="36" t="str">
        <f t="shared" si="0"/>
        <v xml:space="preserve">TRIGLAV FBiH </v>
      </c>
      <c r="D9" s="25">
        <f t="shared" si="1"/>
        <v>13.933833027410358</v>
      </c>
      <c r="E9" s="25">
        <f t="shared" si="1"/>
        <v>14.381076555733372</v>
      </c>
      <c r="F9" s="25">
        <f t="shared" si="2"/>
        <v>-3.1099447012171737</v>
      </c>
      <c r="G9" s="25">
        <f t="shared" si="3"/>
        <v>6.5954804660936777</v>
      </c>
      <c r="H9" s="25">
        <f t="shared" si="3"/>
        <v>6.2800512723498461</v>
      </c>
      <c r="I9" s="25">
        <f t="shared" si="4"/>
        <v>5.0227168547591532</v>
      </c>
      <c r="J9" s="25">
        <f>D9*100/$D$18</f>
        <v>9.0778713341060175</v>
      </c>
      <c r="K9" s="25">
        <f>E9*100/$E$18</f>
        <v>9.6720180988109554</v>
      </c>
      <c r="M9" s="22">
        <v>5</v>
      </c>
      <c r="N9" s="13" t="s">
        <v>37</v>
      </c>
      <c r="O9" s="25">
        <v>27.25220865</v>
      </c>
      <c r="P9" s="25">
        <v>28.126940960000002</v>
      </c>
      <c r="Q9" s="25">
        <f t="shared" si="5"/>
        <v>-3.1099447012171595</v>
      </c>
      <c r="R9" s="25">
        <v>12.899638559999998</v>
      </c>
      <c r="S9" s="25">
        <v>12.282712679999999</v>
      </c>
      <c r="T9" s="25">
        <f t="shared" si="6"/>
        <v>5.0227168547591532</v>
      </c>
      <c r="U9" s="25">
        <f>O9*100/$O$18</f>
        <v>9.0778713341060175</v>
      </c>
      <c r="V9" s="25">
        <f>P9*100/$P$18</f>
        <v>9.6720180988109536</v>
      </c>
    </row>
    <row r="10" spans="2:22">
      <c r="B10" s="22">
        <v>6</v>
      </c>
      <c r="C10" s="36" t="str">
        <f t="shared" si="0"/>
        <v xml:space="preserve">UNIQA </v>
      </c>
      <c r="D10" s="25">
        <f t="shared" si="1"/>
        <v>12.354408450632214</v>
      </c>
      <c r="E10" s="25">
        <f t="shared" si="1"/>
        <v>11.765355782455531</v>
      </c>
      <c r="F10" s="25">
        <f t="shared" si="2"/>
        <v>5.0066711034363749</v>
      </c>
      <c r="G10" s="25">
        <f t="shared" si="3"/>
        <v>4.9917970835911092</v>
      </c>
      <c r="H10" s="25">
        <f t="shared" si="3"/>
        <v>5.0094489244975282</v>
      </c>
      <c r="I10" s="25">
        <f t="shared" si="4"/>
        <v>-0.35237091289816647</v>
      </c>
      <c r="J10" s="25">
        <f>D10*100/$D$18</f>
        <v>8.0488785894885257</v>
      </c>
      <c r="K10" s="25">
        <f>E10*100/$E$18</f>
        <v>7.9128105344445112</v>
      </c>
      <c r="M10" s="22">
        <v>6</v>
      </c>
      <c r="N10" s="13" t="s">
        <v>33</v>
      </c>
      <c r="O10" s="25">
        <v>24.163122680000001</v>
      </c>
      <c r="P10" s="25">
        <v>23.011035800000002</v>
      </c>
      <c r="Q10" s="25">
        <f t="shared" si="5"/>
        <v>5.0066711034363749</v>
      </c>
      <c r="R10" s="25">
        <v>9.7631064899999984</v>
      </c>
      <c r="S10" s="25">
        <v>9.7976304899999995</v>
      </c>
      <c r="T10" s="25">
        <f t="shared" si="6"/>
        <v>-0.35237091289816647</v>
      </c>
      <c r="U10" s="25">
        <f>O10*100/$O$18</f>
        <v>8.048878589488524</v>
      </c>
      <c r="V10" s="25">
        <f>P10*100/$P$18</f>
        <v>7.9128105344445103</v>
      </c>
    </row>
    <row r="11" spans="2:22">
      <c r="B11" s="22">
        <v>7</v>
      </c>
      <c r="C11" s="36" t="str">
        <f t="shared" si="0"/>
        <v>VGT</v>
      </c>
      <c r="D11" s="25">
        <f t="shared" si="1"/>
        <v>11.803722613928613</v>
      </c>
      <c r="E11" s="25">
        <f t="shared" si="1"/>
        <v>12.518450990116728</v>
      </c>
      <c r="F11" s="25">
        <f t="shared" si="2"/>
        <v>-5.7093994836293263</v>
      </c>
      <c r="G11" s="25">
        <f t="shared" si="3"/>
        <v>5.3320613294611512</v>
      </c>
      <c r="H11" s="25">
        <f t="shared" si="3"/>
        <v>5.9481636952086836</v>
      </c>
      <c r="I11" s="25">
        <f t="shared" si="4"/>
        <v>-10.357858278914051</v>
      </c>
      <c r="J11" s="25">
        <f>D11*100/$D$18</f>
        <v>7.6901075922133479</v>
      </c>
      <c r="K11" s="25">
        <f>E11*100/$E$18</f>
        <v>8.4193060287420476</v>
      </c>
      <c r="M11" s="22">
        <v>7</v>
      </c>
      <c r="N11" s="13" t="s">
        <v>40</v>
      </c>
      <c r="O11" s="25">
        <v>23.086074799999999</v>
      </c>
      <c r="P11" s="25">
        <v>24.483961999999998</v>
      </c>
      <c r="Q11" s="25">
        <f t="shared" si="5"/>
        <v>-5.7093994836293263</v>
      </c>
      <c r="R11" s="25">
        <v>10.428605510000002</v>
      </c>
      <c r="S11" s="25">
        <v>11.633597</v>
      </c>
      <c r="T11" s="25">
        <f t="shared" si="6"/>
        <v>-10.357858278914065</v>
      </c>
      <c r="U11" s="25">
        <f>O11*100/$O$18</f>
        <v>7.6901075922133479</v>
      </c>
      <c r="V11" s="25">
        <f>P11*100/$P$18</f>
        <v>8.4193060287420458</v>
      </c>
    </row>
    <row r="12" spans="2:22">
      <c r="B12" s="22">
        <v>8</v>
      </c>
      <c r="C12" s="36" t="str">
        <f t="shared" si="0"/>
        <v xml:space="preserve">ZOVKO </v>
      </c>
      <c r="D12" s="25">
        <f t="shared" si="1"/>
        <v>8.5119432926174579</v>
      </c>
      <c r="E12" s="25">
        <f t="shared" si="1"/>
        <v>7.5162470357853186</v>
      </c>
      <c r="F12" s="25">
        <f t="shared" si="2"/>
        <v>13.247252945407027</v>
      </c>
      <c r="G12" s="25">
        <f t="shared" si="3"/>
        <v>2.2484788708630092</v>
      </c>
      <c r="H12" s="25">
        <f t="shared" si="3"/>
        <v>2.2430105581773465</v>
      </c>
      <c r="I12" s="25">
        <f t="shared" si="4"/>
        <v>0.24379344384834667</v>
      </c>
      <c r="J12" s="25">
        <f>D12*100/$D$18</f>
        <v>5.5455182979143904</v>
      </c>
      <c r="K12" s="25">
        <f>E12*100/$E$18</f>
        <v>5.0550650421415924</v>
      </c>
      <c r="M12" s="22">
        <v>8</v>
      </c>
      <c r="N12" s="13" t="s">
        <v>41</v>
      </c>
      <c r="O12" s="25">
        <v>16.647914050000001</v>
      </c>
      <c r="P12" s="25">
        <v>14.70050144</v>
      </c>
      <c r="Q12" s="25">
        <f t="shared" si="5"/>
        <v>13.247252945407027</v>
      </c>
      <c r="R12" s="25">
        <v>4.3976424299999994</v>
      </c>
      <c r="S12" s="25">
        <v>4.3869473399999999</v>
      </c>
      <c r="T12" s="25">
        <f t="shared" si="6"/>
        <v>0.24379344384836088</v>
      </c>
      <c r="U12" s="25">
        <f>O12*100/$O$18</f>
        <v>5.5455182979143904</v>
      </c>
      <c r="V12" s="25">
        <f>P12*100/$P$18</f>
        <v>5.0550650421415924</v>
      </c>
    </row>
    <row r="13" spans="2:22">
      <c r="B13" s="22">
        <v>9</v>
      </c>
      <c r="C13" s="36" t="str">
        <f t="shared" si="0"/>
        <v xml:space="preserve">ASA </v>
      </c>
      <c r="D13" s="25">
        <f t="shared" si="1"/>
        <v>5.5223903355608588</v>
      </c>
      <c r="E13" s="25">
        <f t="shared" si="1"/>
        <v>5.1273313324777714</v>
      </c>
      <c r="F13" s="25">
        <f t="shared" si="2"/>
        <v>7.704963410121124</v>
      </c>
      <c r="G13" s="25">
        <f t="shared" si="3"/>
        <v>2.7059760306366094</v>
      </c>
      <c r="H13" s="25">
        <f t="shared" si="3"/>
        <v>2.5118746823599194</v>
      </c>
      <c r="I13" s="25">
        <f t="shared" si="4"/>
        <v>7.7273500003722546</v>
      </c>
      <c r="J13" s="25">
        <f>D13*100/$D$18</f>
        <v>3.5978290269672568</v>
      </c>
      <c r="K13" s="25">
        <f>E13*100/$E$18</f>
        <v>3.4483956228266202</v>
      </c>
      <c r="M13" s="22">
        <v>9</v>
      </c>
      <c r="N13" s="13" t="s">
        <v>42</v>
      </c>
      <c r="O13" s="25">
        <v>10.800856689999994</v>
      </c>
      <c r="P13" s="25">
        <v>10.028188439999999</v>
      </c>
      <c r="Q13" s="25">
        <f t="shared" si="5"/>
        <v>7.7049634101211097</v>
      </c>
      <c r="R13" s="25">
        <v>5.2924290999999997</v>
      </c>
      <c r="S13" s="25">
        <v>4.9127998600000007</v>
      </c>
      <c r="T13" s="25">
        <f t="shared" si="6"/>
        <v>7.7273500003722688</v>
      </c>
      <c r="U13" s="25">
        <f>O13*100/$O$18</f>
        <v>3.5978290269672564</v>
      </c>
      <c r="V13" s="25">
        <f>P13*100/$P$18</f>
        <v>3.4483956228266202</v>
      </c>
    </row>
    <row r="14" spans="2:22">
      <c r="B14" s="22">
        <v>10</v>
      </c>
      <c r="C14" s="36" t="str">
        <f t="shared" si="0"/>
        <v xml:space="preserve">CAMELIJA </v>
      </c>
      <c r="D14" s="25">
        <f t="shared" si="1"/>
        <v>4.556887776544996</v>
      </c>
      <c r="E14" s="25">
        <f t="shared" si="1"/>
        <v>4.0954950072347804</v>
      </c>
      <c r="F14" s="25">
        <f t="shared" si="2"/>
        <v>11.265860866516874</v>
      </c>
      <c r="G14" s="25">
        <f t="shared" si="3"/>
        <v>1.5410530414197552</v>
      </c>
      <c r="H14" s="25">
        <f t="shared" si="3"/>
        <v>1.4845334205938143</v>
      </c>
      <c r="I14" s="25">
        <f t="shared" si="4"/>
        <v>3.8072312850547405</v>
      </c>
      <c r="J14" s="25">
        <f>D14*100/$D$18</f>
        <v>2.9688055568098095</v>
      </c>
      <c r="K14" s="25">
        <f>E14*100/$E$18</f>
        <v>2.7544323041498942</v>
      </c>
      <c r="M14" s="22">
        <v>10</v>
      </c>
      <c r="N14" s="13" t="s">
        <v>43</v>
      </c>
      <c r="O14" s="25">
        <v>8.9124978199999987</v>
      </c>
      <c r="P14" s="25">
        <v>8.0100920000000002</v>
      </c>
      <c r="Q14" s="25">
        <f t="shared" si="5"/>
        <v>11.265860866516874</v>
      </c>
      <c r="R14" s="25">
        <v>3.0140377699999998</v>
      </c>
      <c r="S14" s="25">
        <v>2.9034949999999999</v>
      </c>
      <c r="T14" s="25">
        <f t="shared" si="6"/>
        <v>3.8072312850547405</v>
      </c>
      <c r="U14" s="25">
        <f>O14*100/$O$18</f>
        <v>2.9688055568098095</v>
      </c>
      <c r="V14" s="25">
        <f>P14*100/$P$18</f>
        <v>2.7544323041498937</v>
      </c>
    </row>
    <row r="15" spans="2:22">
      <c r="B15" s="22">
        <v>11</v>
      </c>
      <c r="C15" s="36" t="str">
        <f t="shared" si="0"/>
        <v>GRAWE FBiH</v>
      </c>
      <c r="D15" s="25">
        <f t="shared" si="1"/>
        <v>2.9951700761313726</v>
      </c>
      <c r="E15" s="25">
        <f t="shared" si="1"/>
        <v>2.4502981905380321</v>
      </c>
      <c r="F15" s="25">
        <f t="shared" si="2"/>
        <v>22.236962329621534</v>
      </c>
      <c r="G15" s="25">
        <f t="shared" si="3"/>
        <v>1.3367100566000132</v>
      </c>
      <c r="H15" s="25">
        <f t="shared" si="3"/>
        <v>0.87175576098127139</v>
      </c>
      <c r="I15" s="25">
        <f t="shared" si="4"/>
        <v>53.335385486340471</v>
      </c>
      <c r="J15" s="25">
        <f>D15*100/$D$18</f>
        <v>1.9513488156057242</v>
      </c>
      <c r="K15" s="25">
        <f>E15*100/$E$18</f>
        <v>1.6479523180703224</v>
      </c>
      <c r="M15" s="22">
        <v>11</v>
      </c>
      <c r="N15" s="13" t="s">
        <v>39</v>
      </c>
      <c r="O15" s="25">
        <v>5.8580434900000222</v>
      </c>
      <c r="P15" s="25">
        <v>4.7923667099999996</v>
      </c>
      <c r="Q15" s="25">
        <f t="shared" si="5"/>
        <v>22.236962329621548</v>
      </c>
      <c r="R15" s="25">
        <v>2.6143776300000039</v>
      </c>
      <c r="S15" s="25">
        <v>1.70500607</v>
      </c>
      <c r="T15" s="25">
        <f t="shared" si="6"/>
        <v>53.335385486340471</v>
      </c>
      <c r="U15" s="25">
        <f>O15*100/$O$18</f>
        <v>1.9513488156057244</v>
      </c>
      <c r="V15" s="25">
        <f>P15*100/$P$18</f>
        <v>1.6479523180703224</v>
      </c>
    </row>
    <row r="16" spans="2:22">
      <c r="B16" s="22">
        <v>12</v>
      </c>
      <c r="C16" s="36" t="str">
        <f t="shared" si="0"/>
        <v xml:space="preserve">MERKUR BH </v>
      </c>
      <c r="D16" s="25">
        <f t="shared" si="1"/>
        <v>0.43213810000000019</v>
      </c>
      <c r="E16" s="25">
        <f t="shared" si="1"/>
        <v>0.3879314920008386</v>
      </c>
      <c r="F16" s="25">
        <f t="shared" si="2"/>
        <v>11.395467733531163</v>
      </c>
      <c r="G16" s="25">
        <f t="shared" si="3"/>
        <v>0.12621993731561537</v>
      </c>
      <c r="H16" s="25">
        <f t="shared" si="3"/>
        <v>0.11274837281358809</v>
      </c>
      <c r="I16" s="25">
        <f t="shared" si="4"/>
        <v>11.948344943567761</v>
      </c>
      <c r="J16" s="25">
        <f>D16*100/$D$18</f>
        <v>0.28153732448551683</v>
      </c>
      <c r="K16" s="25">
        <f>E16*100/$E$18</f>
        <v>0.26090400097585104</v>
      </c>
      <c r="M16" s="22">
        <v>12</v>
      </c>
      <c r="N16" s="13" t="s">
        <v>38</v>
      </c>
      <c r="O16" s="25">
        <v>0.84518866012300031</v>
      </c>
      <c r="P16" s="25">
        <v>0.7587280500000001</v>
      </c>
      <c r="Q16" s="25">
        <f t="shared" si="5"/>
        <v>11.395467733531177</v>
      </c>
      <c r="R16" s="25">
        <v>0.24686474</v>
      </c>
      <c r="S16" s="25">
        <v>0.22051664999999998</v>
      </c>
      <c r="T16" s="25">
        <f t="shared" si="6"/>
        <v>11.948344943567761</v>
      </c>
      <c r="U16" s="25">
        <f>O16*100/$O$18</f>
        <v>0.28153732448551683</v>
      </c>
      <c r="V16" s="25">
        <f>P16*100/$P$18</f>
        <v>0.26090400097585098</v>
      </c>
    </row>
    <row r="17" spans="2:22">
      <c r="B17" s="22">
        <v>13</v>
      </c>
      <c r="C17" s="36" t="str">
        <f t="shared" si="0"/>
        <v>LIDO </v>
      </c>
      <c r="D17" s="25">
        <f t="shared" si="1"/>
        <v>0</v>
      </c>
      <c r="E17" s="25">
        <f t="shared" si="1"/>
        <v>0.67310709519743539</v>
      </c>
      <c r="F17" s="25">
        <v>0</v>
      </c>
      <c r="G17" s="25">
        <f t="shared" si="3"/>
        <v>0</v>
      </c>
      <c r="H17" s="25">
        <f t="shared" si="3"/>
        <v>0.24551631276746955</v>
      </c>
      <c r="I17" s="25">
        <v>0</v>
      </c>
      <c r="J17" s="25">
        <f>D17*100/$D$18</f>
        <v>0</v>
      </c>
      <c r="K17" s="25">
        <f>E17*100/$E$18</f>
        <v>0.45269934986836358</v>
      </c>
      <c r="M17" s="22">
        <v>13</v>
      </c>
      <c r="N17" s="13" t="s">
        <v>44</v>
      </c>
      <c r="O17" s="25">
        <v>0</v>
      </c>
      <c r="P17" s="25">
        <v>1.31648305</v>
      </c>
      <c r="Q17" s="25">
        <v>0</v>
      </c>
      <c r="R17" s="25">
        <v>0</v>
      </c>
      <c r="S17" s="25">
        <v>0.48018816999999997</v>
      </c>
      <c r="T17" s="25">
        <v>0</v>
      </c>
      <c r="U17" s="25">
        <f>O17*100/$O$18</f>
        <v>0</v>
      </c>
      <c r="V17" s="25">
        <f>P17*100/$P$18</f>
        <v>0.45269934986836352</v>
      </c>
    </row>
    <row r="18" spans="2:22" s="24" customFormat="1">
      <c r="B18" s="23" t="s">
        <v>1</v>
      </c>
      <c r="C18" s="35"/>
      <c r="D18" s="27">
        <f t="shared" si="1"/>
        <v>153.49229477465988</v>
      </c>
      <c r="E18" s="27">
        <f t="shared" si="1"/>
        <v>148.68744463475863</v>
      </c>
      <c r="F18" s="27">
        <f t="shared" si="2"/>
        <v>3.2315103347858667</v>
      </c>
      <c r="G18" s="27">
        <f t="shared" si="3"/>
        <v>65.09740263213061</v>
      </c>
      <c r="H18" s="27">
        <f t="shared" si="3"/>
        <v>65.468904991742633</v>
      </c>
      <c r="I18" s="27">
        <f t="shared" si="4"/>
        <v>-0.56744856151004797</v>
      </c>
      <c r="J18" s="27">
        <f>D18*100/$D$18</f>
        <v>100</v>
      </c>
      <c r="K18" s="27">
        <f>E18*100/$E$18</f>
        <v>100</v>
      </c>
      <c r="M18" s="33" t="s">
        <v>1</v>
      </c>
      <c r="N18" s="34"/>
      <c r="O18" s="27">
        <v>300.20483488912305</v>
      </c>
      <c r="P18" s="27">
        <v>290.80736483999999</v>
      </c>
      <c r="Q18" s="27">
        <f t="shared" si="5"/>
        <v>3.2315103347858667</v>
      </c>
      <c r="R18" s="27">
        <v>127.31945299000002</v>
      </c>
      <c r="S18" s="27">
        <v>128.04604845</v>
      </c>
      <c r="T18" s="27">
        <f t="shared" si="6"/>
        <v>-0.56744856151004797</v>
      </c>
      <c r="U18" s="27">
        <f>O18*100/$O$18</f>
        <v>100</v>
      </c>
      <c r="V18" s="27">
        <f>P18*100/$P$18</f>
        <v>100</v>
      </c>
    </row>
    <row r="20" spans="2:22">
      <c r="B20" s="2" t="s">
        <v>12</v>
      </c>
      <c r="C20" s="3"/>
      <c r="D20" s="3"/>
      <c r="E20" s="10"/>
      <c r="F20" s="3"/>
      <c r="G20" s="3"/>
      <c r="H20" s="1"/>
    </row>
    <row r="21" spans="2:22">
      <c r="B21" s="11" t="s">
        <v>13</v>
      </c>
      <c r="C21" s="3"/>
      <c r="D21" s="3"/>
      <c r="E21" s="3"/>
      <c r="F21" s="3"/>
      <c r="G21" s="3"/>
      <c r="H21" s="1"/>
    </row>
    <row r="23" spans="2:22">
      <c r="B23" s="10" t="s">
        <v>14</v>
      </c>
    </row>
    <row r="25" spans="2:22" s="24" customFormat="1"/>
  </sheetData>
  <sortState ref="C5:V18">
    <sortCondition descending="1" ref="D5:D18"/>
  </sortState>
  <mergeCells count="11">
    <mergeCell ref="U2:V2"/>
    <mergeCell ref="B2:B4"/>
    <mergeCell ref="C2:C4"/>
    <mergeCell ref="D2:F2"/>
    <mergeCell ref="P1:V1"/>
    <mergeCell ref="G2:I2"/>
    <mergeCell ref="J2:K2"/>
    <mergeCell ref="M2:M4"/>
    <mergeCell ref="N2:N4"/>
    <mergeCell ref="O2:Q2"/>
    <mergeCell ref="R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FBiH_MARKET</vt:lpstr>
      <vt:lpstr>FBiHTOTAL</vt:lpstr>
      <vt:lpstr>FBiHLIFE</vt:lpstr>
      <vt:lpstr>FBiHNON-LIFE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2012-02-17T13:09:55Z</dcterms:created>
  <dcterms:modified xsi:type="dcterms:W3CDTF">2014-02-10T10:59:30Z</dcterms:modified>
</cp:coreProperties>
</file>